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F629A3C0-CD4A-47C2-A31E-DBAEEBA87AE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. SEGURIDAD PTE IPS10-072025" sheetId="9" r:id="rId1"/>
  </sheets>
  <calcPr calcId="191028"/>
  <pivotCaches>
    <pivotCache cacheId="0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88" i="9" l="1"/>
  <c r="AG88" i="9"/>
  <c r="Z97" i="9" s="1"/>
  <c r="AF88" i="9"/>
  <c r="AE88" i="9"/>
  <c r="AD88" i="9"/>
  <c r="AC88" i="9"/>
  <c r="AB88" i="9"/>
  <c r="AA88" i="9"/>
  <c r="Z88" i="9"/>
  <c r="Y88" i="9"/>
  <c r="X88" i="9"/>
  <c r="AH87" i="9"/>
  <c r="AG87" i="9"/>
  <c r="Y97" i="9" s="1"/>
  <c r="AF87" i="9"/>
  <c r="AE87" i="9"/>
  <c r="AD87" i="9"/>
  <c r="AC87" i="9"/>
  <c r="AB87" i="9"/>
  <c r="AA87" i="9"/>
  <c r="Z87" i="9"/>
  <c r="Y87" i="9"/>
  <c r="X87" i="9"/>
  <c r="AH86" i="9"/>
  <c r="AG86" i="9"/>
  <c r="X97" i="9" s="1"/>
  <c r="AF86" i="9"/>
  <c r="AE86" i="9"/>
  <c r="AD86" i="9"/>
  <c r="AC86" i="9"/>
  <c r="AB86" i="9"/>
  <c r="AA86" i="9"/>
  <c r="X96" i="9" s="1"/>
  <c r="Z86" i="9"/>
  <c r="Y86" i="9"/>
  <c r="X86" i="9"/>
  <c r="AH85" i="9"/>
  <c r="W98" i="9" s="1"/>
  <c r="AG85" i="9"/>
  <c r="W97" i="9" s="1"/>
  <c r="AF85" i="9"/>
  <c r="AE85" i="9"/>
  <c r="AD85" i="9"/>
  <c r="AC85" i="9"/>
  <c r="AB85" i="9"/>
  <c r="AA85" i="9"/>
  <c r="Z85" i="9"/>
  <c r="Y85" i="9"/>
  <c r="X85" i="9"/>
  <c r="W88" i="9"/>
  <c r="Z99" i="9" s="1"/>
  <c r="W87" i="9"/>
  <c r="Y99" i="9" s="1"/>
  <c r="W86" i="9"/>
  <c r="X99" i="9" s="1"/>
  <c r="W85" i="9"/>
  <c r="W99" i="9" s="1"/>
  <c r="AK90" i="9"/>
  <c r="Z98" i="9"/>
  <c r="Z96" i="9"/>
  <c r="Z100" i="9"/>
  <c r="Y98" i="9"/>
  <c r="Y96" i="9"/>
  <c r="Y100" i="9"/>
  <c r="X98" i="9"/>
  <c r="X100" i="9"/>
  <c r="AF89" i="9"/>
  <c r="AE89" i="9"/>
  <c r="AD89" i="9"/>
  <c r="AC89" i="9"/>
  <c r="X89" i="9"/>
  <c r="W89" i="9" l="1"/>
  <c r="AI85" i="9"/>
  <c r="AK85" i="9" s="1"/>
  <c r="W100" i="9"/>
  <c r="AA100" i="9" s="1"/>
  <c r="Z89" i="9"/>
  <c r="Y89" i="9"/>
  <c r="W96" i="9"/>
  <c r="AB89" i="9"/>
  <c r="AA89" i="9"/>
  <c r="AA97" i="9"/>
  <c r="AG89" i="9"/>
  <c r="AA98" i="9"/>
  <c r="AH89" i="9"/>
  <c r="AI86" i="9"/>
  <c r="AK86" i="9" s="1"/>
  <c r="X101" i="9"/>
  <c r="X102" i="9" s="1"/>
  <c r="AI87" i="9"/>
  <c r="AK87" i="9" s="1"/>
  <c r="Y101" i="9"/>
  <c r="Y102" i="9" s="1"/>
  <c r="AI88" i="9"/>
  <c r="AK88" i="9" s="1"/>
  <c r="Z101" i="9"/>
  <c r="Z102" i="9" s="1"/>
  <c r="W101" i="9" l="1"/>
  <c r="AA96" i="9"/>
  <c r="AK89" i="9"/>
  <c r="AA99" i="9"/>
  <c r="W102" i="9" l="1"/>
  <c r="AA102" i="9" s="1"/>
  <c r="AA101" i="9"/>
</calcChain>
</file>

<file path=xl/sharedStrings.xml><?xml version="1.0" encoding="utf-8"?>
<sst xmlns="http://schemas.openxmlformats.org/spreadsheetml/2006/main" count="1299" uniqueCount="584">
  <si>
    <t>ID</t>
  </si>
  <si>
    <t>Hora de inicio</t>
  </si>
  <si>
    <t>Hora de finalización</t>
  </si>
  <si>
    <t>Correo electrónico</t>
  </si>
  <si>
    <t>Nombre</t>
  </si>
  <si>
    <t>Hora de la última modificación</t>
  </si>
  <si>
    <t>TIPO DE ASISTENCIA TÉCNICA</t>
  </si>
  <si>
    <t>TEMA DE LA ASISTENCIA TÉCNICA</t>
  </si>
  <si>
    <t xml:space="preserve">SELECCIONE EL TIPO DE USUARIO Y/O PRESTADOR AL CUAL USTED PERTENECE: </t>
  </si>
  <si>
    <t>FECHA DE LA ASISTENCIA TÉCNICA</t>
  </si>
  <si>
    <t>NOMBRE(S) COMPLETOS</t>
  </si>
  <si>
    <t>APELLIDO(S) COMPLETOS</t>
  </si>
  <si>
    <t>TIPO DE IDENTIFICACIÓN</t>
  </si>
  <si>
    <t>NÚMERO DE IDENTIFICACIÓN (CC ó CE)</t>
  </si>
  <si>
    <t>CONFIRME SU NÚMERO DE IDENTIFICACIÓN (CC ó CE)</t>
  </si>
  <si>
    <t>INSTITUCIÓN A LA QUE PERTENECE </t>
  </si>
  <si>
    <t>NIT DE LA ENTIDAD O INSTITUCIÓN A LA CUAL PERTENECE  </t>
  </si>
  <si>
    <t>CARGO</t>
  </si>
  <si>
    <t>CIUDAD DE UBICACIÓN DEL USUARIO Y/O PRESTADOR</t>
  </si>
  <si>
    <t>NÚMERO TELEFÓNICO </t>
  </si>
  <si>
    <t>CORREO ELECTRÓNICO </t>
  </si>
  <si>
    <t>NOMBRE DEL (LOS) FACILITADOR (ES)</t>
  </si>
  <si>
    <t>Se cumplió con el objetivo de asistencia técnica</t>
  </si>
  <si>
    <t>La asistencia técnica facilita la construcción de nuevos conocimientos y prácticas</t>
  </si>
  <si>
    <t>La  asistencia técnica cumplió con sus  expectativas </t>
  </si>
  <si>
    <t>Los contenidos son útiles y aplicables para el mejoramiento de los procesos de la Institución</t>
  </si>
  <si>
    <t>Los facilitadores realizan retroalimentación y resolución de dudas de manera respetuosa </t>
  </si>
  <si>
    <t>Los facilitadores demuestran dominio en el tema tratado</t>
  </si>
  <si>
    <t>Los facilitadores comunican con claridad los conceptos expuestos</t>
  </si>
  <si>
    <t>Los facilitadores fomentan el interés y la participación de los asistentes</t>
  </si>
  <si>
    <t>La asistencia técnica propicia reflexión y motivación por el cuidado y mejoramiento de la calidad </t>
  </si>
  <si>
    <t>Evalúe la metodología utilizada por los facilitadores  durante la asistencia técnica</t>
  </si>
  <si>
    <t>¿La asistencia técnica se desarrolló en los tiempos establecidos?</t>
  </si>
  <si>
    <t>¿El  medio para realizar la asistencia técnica fue apropiado? (virtual o presencial) </t>
  </si>
  <si>
    <t>Comentarios adicionales:</t>
  </si>
  <si>
    <t>¿En qué tema del  Sistema Obligatorio de Garantía de la Calidad - SOGCS le gustaría recibir capacitación para fortalecer las competencias de su Institución?</t>
  </si>
  <si>
    <t>¿En qué  otro tema le gustaría recibir capacitación?  (en caso de no tener observaciones diligenciar NA)</t>
  </si>
  <si>
    <t>anonymous</t>
  </si>
  <si>
    <t>CAPACITACIÓN</t>
  </si>
  <si>
    <t>Otros</t>
  </si>
  <si>
    <t>Cédula de Ciudadanía</t>
  </si>
  <si>
    <t>BOGOTA DISTRITO CAPITAL</t>
  </si>
  <si>
    <t>CLARA LILIANA MARTINEZ OSORIO ;</t>
  </si>
  <si>
    <t>NA</t>
  </si>
  <si>
    <t>Ninguna de los anteriores</t>
  </si>
  <si>
    <t>Institución Prestadora de Servicios de Salud IPS</t>
  </si>
  <si>
    <t>Guías de Práctica Clínica</t>
  </si>
  <si>
    <t>Telemedicina</t>
  </si>
  <si>
    <t>Na</t>
  </si>
  <si>
    <t>Bioseguridad en Odontología</t>
  </si>
  <si>
    <t>Profesional Independiente</t>
  </si>
  <si>
    <t>Estándar 4: Medicamentos, dispositivos Médicos e insumos</t>
  </si>
  <si>
    <t>Conozca el proceso sancionatorio</t>
  </si>
  <si>
    <t>Infraestructura</t>
  </si>
  <si>
    <t>Resolución 3100 de 2019</t>
  </si>
  <si>
    <t>Seguridad del Paciente IPS</t>
  </si>
  <si>
    <t xml:space="preserve">Bacteriologa </t>
  </si>
  <si>
    <t>Maira Alejandra</t>
  </si>
  <si>
    <t>Bioseguridad General</t>
  </si>
  <si>
    <t>na</t>
  </si>
  <si>
    <t>Humanización</t>
  </si>
  <si>
    <t>NINGUNA</t>
  </si>
  <si>
    <t xml:space="preserve">NA </t>
  </si>
  <si>
    <t>N/a</t>
  </si>
  <si>
    <t>n/a</t>
  </si>
  <si>
    <t xml:space="preserve">PEREIRA RISARALDA </t>
  </si>
  <si>
    <t>Ninguno</t>
  </si>
  <si>
    <t xml:space="preserve">CALI VALLE DEL CAUCA </t>
  </si>
  <si>
    <t>Carolina</t>
  </si>
  <si>
    <t>Sistema Único de Acreditación</t>
  </si>
  <si>
    <t xml:space="preserve">Carlos Andrés </t>
  </si>
  <si>
    <t xml:space="preserve">Isaza Cardozo </t>
  </si>
  <si>
    <t xml:space="preserve">Unidad de estética dental SAS </t>
  </si>
  <si>
    <t xml:space="preserve">Asistente de habilitación y calidad </t>
  </si>
  <si>
    <t>caisazac@hotmail.com</t>
  </si>
  <si>
    <t xml:space="preserve">Guías de práctica clínica </t>
  </si>
  <si>
    <t>Colaborador SDS</t>
  </si>
  <si>
    <t>Reactivovigilancia</t>
  </si>
  <si>
    <t>Residuos Hospitalarios</t>
  </si>
  <si>
    <t>Bacterióloga</t>
  </si>
  <si>
    <t>Seguridad del Paciente Profesional Independiente</t>
  </si>
  <si>
    <t xml:space="preserve">Auxiliar de enfermería </t>
  </si>
  <si>
    <t>Mederi</t>
  </si>
  <si>
    <t>GN CONSULTORES SAS</t>
  </si>
  <si>
    <t>Farmacovigilancia</t>
  </si>
  <si>
    <t xml:space="preserve">Pamec </t>
  </si>
  <si>
    <t>excelente</t>
  </si>
  <si>
    <t>Sistema de Información para la Calidad- Resolución 256 de 2016</t>
  </si>
  <si>
    <t>SUBGERENTE DE PROYECTOS</t>
  </si>
  <si>
    <t>nestor.vargas@gnconsultoressas.com</t>
  </si>
  <si>
    <t>.</t>
  </si>
  <si>
    <t>CARTAGENA BOLIVAR</t>
  </si>
  <si>
    <t xml:space="preserve">MEDELLIN ANTIOQUIA </t>
  </si>
  <si>
    <t xml:space="preserve">Auditor de calidad </t>
  </si>
  <si>
    <t>Coordinadora de calidad</t>
  </si>
  <si>
    <t>derly.mesa1@gmail.com</t>
  </si>
  <si>
    <t xml:space="preserve">ninguno </t>
  </si>
  <si>
    <t>Excelente</t>
  </si>
  <si>
    <t>ODONTOLOGA</t>
  </si>
  <si>
    <t>Estándar 3. Dotación Resolución 3100 de 2019 (Equipos biomédicos)</t>
  </si>
  <si>
    <t xml:space="preserve">Médica </t>
  </si>
  <si>
    <t xml:space="preserve">ENFERMERA </t>
  </si>
  <si>
    <t>NEIVA HUILA</t>
  </si>
  <si>
    <t>ANGELA PRISCILA</t>
  </si>
  <si>
    <t>GALVIS BOLIVAR</t>
  </si>
  <si>
    <t>LABORATORIO CLINICO BIOLAB SAS</t>
  </si>
  <si>
    <t>DIRECTORA DE CALIDAD</t>
  </si>
  <si>
    <t>angelitagb10@hotmail.com; calidad@laboratorioclinicobiolab.com</t>
  </si>
  <si>
    <t>GERENTE</t>
  </si>
  <si>
    <t>ninguna</t>
  </si>
  <si>
    <t xml:space="preserve">Seguridad del paciente </t>
  </si>
  <si>
    <t>Diana Marcela</t>
  </si>
  <si>
    <t>Rodriguez Cifuentes</t>
  </si>
  <si>
    <t>Fonoaudiologa</t>
  </si>
  <si>
    <t>fonomartinez22@outlook.com</t>
  </si>
  <si>
    <t>BARRANQUILLA ATLANTICO</t>
  </si>
  <si>
    <t>Clínica de Marly</t>
  </si>
  <si>
    <t>monyps30@yahoo.com</t>
  </si>
  <si>
    <t>INDEPENDIENTE</t>
  </si>
  <si>
    <t>administrador.ips@oyg.com.co</t>
  </si>
  <si>
    <t>Particular</t>
  </si>
  <si>
    <t>SANDRA PATRICIA</t>
  </si>
  <si>
    <t>PROFESIONAL ESPECIALIZADO</t>
  </si>
  <si>
    <t xml:space="preserve">Ninguno </t>
  </si>
  <si>
    <t>RODRIGUEZ BERMEO</t>
  </si>
  <si>
    <t>martharodriguezbermeo@yahoo.com</t>
  </si>
  <si>
    <t>Luis Enrique Gómez Arciniegas, Lizbeth Alexandra Campos Veloza Patricia Pérez León;</t>
  </si>
  <si>
    <t>acruzmile82@gmail.com</t>
  </si>
  <si>
    <t>LATIN SURGERY CLINICA DE CIRUGIA PLASTICA SAS</t>
  </si>
  <si>
    <t>gerencialatinsurgery@gmail.com</t>
  </si>
  <si>
    <t>Felicitaciones</t>
  </si>
  <si>
    <t>CLAUDIA VANEGAS - LEONARDO GARZÓN;</t>
  </si>
  <si>
    <t>Satisfacción del requerimiento</t>
  </si>
  <si>
    <t>Calidad general</t>
  </si>
  <si>
    <t>Interacción humana</t>
  </si>
  <si>
    <t>Oportunidad</t>
  </si>
  <si>
    <t>Calificación</t>
  </si>
  <si>
    <t>¿El medio para realizar la asistencia técnica fue apropiado? (virtual o presencial) </t>
  </si>
  <si>
    <t>SubTotales</t>
  </si>
  <si>
    <t>PESO</t>
  </si>
  <si>
    <t>Totales</t>
  </si>
  <si>
    <t xml:space="preserve">Cuenta de SELECCIONE EL TIPO DE USUARIO Y/O PRESTADOR AL CUAL USTED PERTENECE: </t>
  </si>
  <si>
    <t>EXCELENTE</t>
  </si>
  <si>
    <t>BUENO</t>
  </si>
  <si>
    <t>REGULAR</t>
  </si>
  <si>
    <t>DEFICIENTE</t>
  </si>
  <si>
    <t xml:space="preserve">total </t>
  </si>
  <si>
    <t>total</t>
  </si>
  <si>
    <t>Total respuestas</t>
  </si>
  <si>
    <t>(en blanco)</t>
  </si>
  <si>
    <t>Porcentaje de satisfacción</t>
  </si>
  <si>
    <t>Total general</t>
  </si>
  <si>
    <t>total SDS-PYC-FT-046</t>
  </si>
  <si>
    <t>Bueno</t>
  </si>
  <si>
    <t>Regular</t>
  </si>
  <si>
    <t>Deficiente</t>
  </si>
  <si>
    <t>POSTEST</t>
  </si>
  <si>
    <t>Total</t>
  </si>
  <si>
    <t>Excelente ponencia</t>
  </si>
  <si>
    <t>gracias</t>
  </si>
  <si>
    <t xml:space="preserve">CUCUTA NORTE DE SANTANDER </t>
  </si>
  <si>
    <t xml:space="preserve">Erika Tatiana </t>
  </si>
  <si>
    <t>Humanizacion</t>
  </si>
  <si>
    <t>Excelente espacio de aprendizaje</t>
  </si>
  <si>
    <t>AUXILIAR ADMINISTRATIVO</t>
  </si>
  <si>
    <t>seguridad del paciente</t>
  </si>
  <si>
    <t>ARMANDO IGNACIO</t>
  </si>
  <si>
    <t>RUBIO MELO</t>
  </si>
  <si>
    <t xml:space="preserve">Fonoaudiologa </t>
  </si>
  <si>
    <t>ENFERMERA PROFESIONAL</t>
  </si>
  <si>
    <t>Gracias por la información</t>
  </si>
  <si>
    <t xml:space="preserve">Martínez Lezama </t>
  </si>
  <si>
    <t xml:space="preserve">Excelente capacitación </t>
  </si>
  <si>
    <t xml:space="preserve">ENCUESTA SATISFACCION </t>
  </si>
  <si>
    <t>PRETEST</t>
  </si>
  <si>
    <t>IPS GRUPO MOK SAS</t>
  </si>
  <si>
    <t xml:space="preserve">Ninguna </t>
  </si>
  <si>
    <t>CARDENAS FUQUENE</t>
  </si>
  <si>
    <t>IMMAGIN ODONTOLOGIA</t>
  </si>
  <si>
    <t>Claudia Marina</t>
  </si>
  <si>
    <t xml:space="preserve">Auxiliar de laboratorio </t>
  </si>
  <si>
    <t>Lady Johanna</t>
  </si>
  <si>
    <t>Jerez Giraldo</t>
  </si>
  <si>
    <t>BACTERIOLOGA</t>
  </si>
  <si>
    <t xml:space="preserve">Universidad cooperativa de Colombia </t>
  </si>
  <si>
    <t>info@unidadcardiofetal.com</t>
  </si>
  <si>
    <t>BIANETH</t>
  </si>
  <si>
    <t>RODRIGUEZ HERNANDEZ</t>
  </si>
  <si>
    <t>GENESLAB2001@YAHOO.ES</t>
  </si>
  <si>
    <t>NO</t>
  </si>
  <si>
    <t>contacto@inmunoprint.com.co</t>
  </si>
  <si>
    <t>PAMEC</t>
  </si>
  <si>
    <t xml:space="preserve">excelente </t>
  </si>
  <si>
    <t>ADMINISTRADOR IPS</t>
  </si>
  <si>
    <t>Nelsy Andrea</t>
  </si>
  <si>
    <t>Melo Orjuela</t>
  </si>
  <si>
    <t>Codentmed SAS</t>
  </si>
  <si>
    <t>Auxiliar Administrativa</t>
  </si>
  <si>
    <t>codentmed@gmail.com</t>
  </si>
  <si>
    <t>IDIME SA</t>
  </si>
  <si>
    <t xml:space="preserve">MAIREN MELISSA </t>
  </si>
  <si>
    <t>ALUMA MANYOMA</t>
  </si>
  <si>
    <t>IDIME S.A</t>
  </si>
  <si>
    <t>MAIREN.ALUMA@IDIME.COM.CO</t>
  </si>
  <si>
    <t>AUXILIAR ADMINISTRATIVA</t>
  </si>
  <si>
    <t>SONIA RUBIELA</t>
  </si>
  <si>
    <t>UNRIZA PUIN</t>
  </si>
  <si>
    <t>CODENTMED IPS</t>
  </si>
  <si>
    <t>drasoniaunrizaod@gmail.com</t>
  </si>
  <si>
    <t xml:space="preserve">Lidia </t>
  </si>
  <si>
    <t>Chaparro</t>
  </si>
  <si>
    <t>Profesional</t>
  </si>
  <si>
    <t>lidiapiedadchar@yahoo.com</t>
  </si>
  <si>
    <t>Hemovigilancia</t>
  </si>
  <si>
    <t>AUDITOR</t>
  </si>
  <si>
    <t>VALLEDUPAR CESAR</t>
  </si>
  <si>
    <t>gazabonmanzurjorgemario@gmail.com</t>
  </si>
  <si>
    <t>jefecalidad@mediport.com.co</t>
  </si>
  <si>
    <t>HOSPITAL UNIVERSITARIO NACIONAL DE COLOMBIA</t>
  </si>
  <si>
    <t>Corporación Salud UN</t>
  </si>
  <si>
    <t>Entidad con Objeto Social Diferente OSD</t>
  </si>
  <si>
    <t>Pamec</t>
  </si>
  <si>
    <t>Peña Romero</t>
  </si>
  <si>
    <t>CEPA Salud</t>
  </si>
  <si>
    <t xml:space="preserve">MARTHA LILIANA </t>
  </si>
  <si>
    <t>Hospital Universitario Nacional de Colombia</t>
  </si>
  <si>
    <t>Frei Alejandro</t>
  </si>
  <si>
    <t>Eslava Orjuela</t>
  </si>
  <si>
    <t>Asistente Direccion</t>
  </si>
  <si>
    <t>Jonathan</t>
  </si>
  <si>
    <t>Jefe Comunicaciones</t>
  </si>
  <si>
    <t>jefecomunicaciones@hun.edu.co</t>
  </si>
  <si>
    <t>Comunicación efectiva</t>
  </si>
  <si>
    <t>CLINICA DE MARLY JORGE CAVELIER GAVIRIA</t>
  </si>
  <si>
    <t xml:space="preserve">Laura Maria </t>
  </si>
  <si>
    <t xml:space="preserve">Rodriguez Lamprea </t>
  </si>
  <si>
    <t>MEDICO GENERAL</t>
  </si>
  <si>
    <t>laura.rodriguezl@grupomok.com</t>
  </si>
  <si>
    <t>MARTHA STELLA SANDOVAL BARRERA;</t>
  </si>
  <si>
    <t>Maryerly Ardila - Martha Sandoval ;</t>
  </si>
  <si>
    <t>CASTILLO VILLAR</t>
  </si>
  <si>
    <t>LABORATORIO CLINICO SANTA LUCIA IPS SAS</t>
  </si>
  <si>
    <t>COORDINACION ADMINISTRATIVA IMAGENES DIAGNOSTICAS</t>
  </si>
  <si>
    <t>coordinacion.imagenes@laboratoriosantalucia.com.co</t>
  </si>
  <si>
    <t>MARYERLY ARDILA MARTINEZ;MARTHA STELLA SANDOVAL BARRERA;</t>
  </si>
  <si>
    <t>MARYERLY ARDILA MARTINEZ;Martha Sandoval ;</t>
  </si>
  <si>
    <t xml:space="preserve">MARTHA PATRICIA </t>
  </si>
  <si>
    <t>LASPRILLA MURCIA</t>
  </si>
  <si>
    <t>GITESA S.A.S</t>
  </si>
  <si>
    <t>COORDINADORA IPS</t>
  </si>
  <si>
    <t>Coordinacion1@superiorguilford.edu.co</t>
  </si>
  <si>
    <t>Peñaloza Castañeda</t>
  </si>
  <si>
    <t xml:space="preserve">Carolina Peñaloza Castañeda </t>
  </si>
  <si>
    <t>Endodoncista</t>
  </si>
  <si>
    <t>Cpenalozac@gmail.com</t>
  </si>
  <si>
    <t>MARYERLY ARDILA MARTINEZ;</t>
  </si>
  <si>
    <t xml:space="preserve">No logré hacer pre test por falta de código </t>
  </si>
  <si>
    <t>Shela</t>
  </si>
  <si>
    <t xml:space="preserve"> Latorre Quintero</t>
  </si>
  <si>
    <t>Evolucionar Servicios de Salud</t>
  </si>
  <si>
    <t>Director Medicina Preventiva</t>
  </si>
  <si>
    <t>shela.latorre@evolucionar.com.co</t>
  </si>
  <si>
    <t xml:space="preserve">Mairon </t>
  </si>
  <si>
    <t xml:space="preserve">Murillo Murillo </t>
  </si>
  <si>
    <t xml:space="preserve">Grupo Ocupacional LTDA </t>
  </si>
  <si>
    <t xml:space="preserve">Analista RRHH y SST </t>
  </si>
  <si>
    <t>sst.grupoocupacional@gmail.com</t>
  </si>
  <si>
    <t>Ordóñez Mariño</t>
  </si>
  <si>
    <t>CELEBRITY</t>
  </si>
  <si>
    <t>Mèdico</t>
  </si>
  <si>
    <t>claudiam.ordonezm@gmail.com</t>
  </si>
  <si>
    <t>humanizacion en atencion</t>
  </si>
  <si>
    <t xml:space="preserve">Nestor Javier </t>
  </si>
  <si>
    <t>Vargas Olmos</t>
  </si>
  <si>
    <t xml:space="preserve">FLOR MARINA </t>
  </si>
  <si>
    <t xml:space="preserve">AUXILIAR DE ODONTOLOGIA </t>
  </si>
  <si>
    <t>flordeferry@hotmail.com</t>
  </si>
  <si>
    <t>MARTHA STELLA SANDOVAL BARRERA;MARYERLY ARDILA MARTINEZ;</t>
  </si>
  <si>
    <t xml:space="preserve">NINGUNA </t>
  </si>
  <si>
    <t xml:space="preserve">JHON ALBERTO </t>
  </si>
  <si>
    <t xml:space="preserve">GONZÁLEZHERNÁNDEZ </t>
  </si>
  <si>
    <t>Laboratorio Clinico Santa Lucía IPS</t>
  </si>
  <si>
    <t>Coordinador Operativo</t>
  </si>
  <si>
    <t>coordoperativa.imagenes@laboratoriosantalucia.com.co</t>
  </si>
  <si>
    <t xml:space="preserve">Diana marcela </t>
  </si>
  <si>
    <t xml:space="preserve">Pinillos Ruiz </t>
  </si>
  <si>
    <t xml:space="preserve">Dermosalud Sas </t>
  </si>
  <si>
    <t xml:space="preserve">Gerente </t>
  </si>
  <si>
    <t>Gerencia@dermosaludcolombia.com</t>
  </si>
  <si>
    <t xml:space="preserve">Muy buena </t>
  </si>
  <si>
    <t>PEREZ GOMEZ</t>
  </si>
  <si>
    <t>INMUNOPRINT</t>
  </si>
  <si>
    <t>JUAN JOSE</t>
  </si>
  <si>
    <t xml:space="preserve">CAPASSO </t>
  </si>
  <si>
    <t>MEDICO PATOLOGO</t>
  </si>
  <si>
    <t>301 2849996</t>
  </si>
  <si>
    <t>capassovelez@hotmail.com</t>
  </si>
  <si>
    <t>SANDRA LILIANA</t>
  </si>
  <si>
    <t>OVIEDO MARTINEZ</t>
  </si>
  <si>
    <t>slom8602@gmail.com</t>
  </si>
  <si>
    <t>Muy buena capacitación, buen contenido de explicación del tema</t>
  </si>
  <si>
    <t>EDUARDO</t>
  </si>
  <si>
    <t>CRUZ FERNANDEZ</t>
  </si>
  <si>
    <t>SECRETARÍA DISTRITAL DE SALUD DE SANTIAGO DE CALI</t>
  </si>
  <si>
    <t xml:space="preserve"> CALI VALLE DEL CAUCA </t>
  </si>
  <si>
    <t>eduardo.cruz@cali.gov.co</t>
  </si>
  <si>
    <t>Favor permitirme continuar con los cursos de capacitación. Que debo hacer para esto? Gracias</t>
  </si>
  <si>
    <t>Humanización, Seguridad del paciente en IPS y Sistema Único de Acreditación</t>
  </si>
  <si>
    <t>Karen Patricia</t>
  </si>
  <si>
    <t>Buelvas Zapateiro</t>
  </si>
  <si>
    <t>Laboratorio Clínico Santa Lucia</t>
  </si>
  <si>
    <t>Coordinadora de atención e Información al Usuario</t>
  </si>
  <si>
    <t>atencionalusuario@laboratoriosantalucia.com.co</t>
  </si>
  <si>
    <t>Sandra liliana</t>
  </si>
  <si>
    <t>Huertas garcia</t>
  </si>
  <si>
    <t>Ips cepa salud</t>
  </si>
  <si>
    <t>Auxiliar de enfermeria</t>
  </si>
  <si>
    <t>Sandrahuertas0217@gmail.com</t>
  </si>
  <si>
    <t>Farmacologia</t>
  </si>
  <si>
    <t xml:space="preserve">Marisol </t>
  </si>
  <si>
    <t xml:space="preserve">Fajardo Hernández </t>
  </si>
  <si>
    <t>Inmunoprint</t>
  </si>
  <si>
    <t>Aseo</t>
  </si>
  <si>
    <t>fajardomarisol677@gmail.com</t>
  </si>
  <si>
    <t>NA)*</t>
  </si>
  <si>
    <t xml:space="preserve">Luz Alexia </t>
  </si>
  <si>
    <t xml:space="preserve">Guerrero Sánchez </t>
  </si>
  <si>
    <t xml:space="preserve">Luz Alexia Guerrero Sánchez </t>
  </si>
  <si>
    <t>doctoraluzalexia@gmail.com</t>
  </si>
  <si>
    <t xml:space="preserve">Gracias por ocuparse de capacitar al talento en salud </t>
  </si>
  <si>
    <t>FERNANDO</t>
  </si>
  <si>
    <t>MARTINEZ PEREZ</t>
  </si>
  <si>
    <t>Médico Auditor</t>
  </si>
  <si>
    <t>auditorcalidad1@hun.edu.co</t>
  </si>
  <si>
    <t>Gestión integral del riesgo</t>
  </si>
  <si>
    <t xml:space="preserve">Daniela </t>
  </si>
  <si>
    <t xml:space="preserve">Posada Betancur </t>
  </si>
  <si>
    <t xml:space="preserve">Daniela Posada </t>
  </si>
  <si>
    <t xml:space="preserve">Enfermera, especialista en Auditoria en Salud </t>
  </si>
  <si>
    <t xml:space="preserve">daniela.posada@ucm.edu.co </t>
  </si>
  <si>
    <t xml:space="preserve">PAMEC - GPC - SUA - RESOLUCION 3100/2019 - BIOSEGURIDAD GENERAL </t>
  </si>
  <si>
    <t xml:space="preserve">Dilan Stick </t>
  </si>
  <si>
    <t>Bulding Quintero</t>
  </si>
  <si>
    <t>Clinical House</t>
  </si>
  <si>
    <t>Ingeniero de Sistemas</t>
  </si>
  <si>
    <t>dilanbulding19@gmail.com</t>
  </si>
  <si>
    <t>Jennifer Navarrete;</t>
  </si>
  <si>
    <t>Dejar micrófonos encendidos para que las personas pueden dar una opinión mas clara seria ideal</t>
  </si>
  <si>
    <t>Yudi Verónica</t>
  </si>
  <si>
    <t xml:space="preserve">Moreno segura </t>
  </si>
  <si>
    <t>Cepa salud</t>
  </si>
  <si>
    <t>morenoyudi78@gmail.com</t>
  </si>
  <si>
    <t>Excelente capacitación y desarrollo del tema para el bienestar tanto del paciente como personal de salud</t>
  </si>
  <si>
    <t xml:space="preserve">Especialización más detallas en la salud no solo la seguridad del paciente </t>
  </si>
  <si>
    <t xml:space="preserve">Julieth Gabriela </t>
  </si>
  <si>
    <t xml:space="preserve">Muñiz Jiménez </t>
  </si>
  <si>
    <t>Laboratorio clínico Santa lucia IPS</t>
  </si>
  <si>
    <t>munizjulieth@gmail.com</t>
  </si>
  <si>
    <t>MARTHA YANET</t>
  </si>
  <si>
    <t xml:space="preserve">Erika Johanna </t>
  </si>
  <si>
    <t xml:space="preserve">Roa Núñez </t>
  </si>
  <si>
    <t xml:space="preserve">Hospital Universitario Nacional de Colombia </t>
  </si>
  <si>
    <t xml:space="preserve">Coordinador soporte clínico </t>
  </si>
  <si>
    <t>erika.roa@hun.edu.co</t>
  </si>
  <si>
    <t>Jonathan león ;</t>
  </si>
  <si>
    <t>Fundacion Para el Autismo y otros trastornos del desarrollo infantil sexto sentido</t>
  </si>
  <si>
    <t>Fundacionsextosentido@gmail.com</t>
  </si>
  <si>
    <t>Muy buena la capacitacion</t>
  </si>
  <si>
    <t>Henry Javier</t>
  </si>
  <si>
    <t>Morales Prieto</t>
  </si>
  <si>
    <t>Auditorcalidad@clinicademarly.com.co</t>
  </si>
  <si>
    <t>Angie Lefergie</t>
  </si>
  <si>
    <t>Bermúdez Aguirre</t>
  </si>
  <si>
    <t>Cepa salud IPS</t>
  </si>
  <si>
    <t xml:space="preserve">Coordinación asistencial </t>
  </si>
  <si>
    <t>(312) 552-6926</t>
  </si>
  <si>
    <t xml:space="preserve"> Cepasaludips2020@gmail.com</t>
  </si>
  <si>
    <t>Letsy</t>
  </si>
  <si>
    <t xml:space="preserve">Montaña Camacho </t>
  </si>
  <si>
    <t xml:space="preserve">Letsym8522@hotmail.es </t>
  </si>
  <si>
    <t xml:space="preserve">.... </t>
  </si>
  <si>
    <t>ANGELA CRISTINA</t>
  </si>
  <si>
    <t xml:space="preserve"> AREVALO MOLINA</t>
  </si>
  <si>
    <t>enfermeroprogramaclinicaheridas1@hun.edu</t>
  </si>
  <si>
    <t>SANDRA KATHERINE HERNÁNDEZ PALACIOS;</t>
  </si>
  <si>
    <t>no por ahora</t>
  </si>
  <si>
    <t>habilitación de consulta de enfermería</t>
  </si>
  <si>
    <t xml:space="preserve">Yubelmis del Carmen </t>
  </si>
  <si>
    <t xml:space="preserve">Pacheco Oviedo </t>
  </si>
  <si>
    <t xml:space="preserve">Laboratorio San Lucia </t>
  </si>
  <si>
    <t xml:space="preserve">Técnica de laboratorio </t>
  </si>
  <si>
    <t>Yubelmis_12@hotmail.com</t>
  </si>
  <si>
    <t xml:space="preserve">Jennyfer Andrea </t>
  </si>
  <si>
    <t>Sánchez gil</t>
  </si>
  <si>
    <t xml:space="preserve">Hospital universitario nacional de Colombia </t>
  </si>
  <si>
    <t xml:space="preserve">Auxiliar de salud pública </t>
  </si>
  <si>
    <t>auxiliarsaludpublica1@hun.edu.co</t>
  </si>
  <si>
    <t xml:space="preserve">Bejarano Villmarin </t>
  </si>
  <si>
    <t xml:space="preserve">Jefe de salud pública </t>
  </si>
  <si>
    <t>diana.bejarano@hun.edu.co</t>
  </si>
  <si>
    <t xml:space="preserve">Muy adecuadas la presentación </t>
  </si>
  <si>
    <t>Centros de referencia</t>
  </si>
  <si>
    <t>OBSTETRICIA Y GINECOLOGIA</t>
  </si>
  <si>
    <t>sistema único de Acreditación</t>
  </si>
  <si>
    <t>Monica Patricia</t>
  </si>
  <si>
    <t>Cuídado seguro en casa</t>
  </si>
  <si>
    <t>CINCELEJO SUCRE</t>
  </si>
  <si>
    <t xml:space="preserve">Laura Daniela </t>
  </si>
  <si>
    <t xml:space="preserve">Baracaldo Solano </t>
  </si>
  <si>
    <t>Fable un mundo hecho color IPS</t>
  </si>
  <si>
    <t xml:space="preserve">Fonoaudióloga </t>
  </si>
  <si>
    <t>fonolauradanielabs@gmail.com</t>
  </si>
  <si>
    <t xml:space="preserve">María Laura </t>
  </si>
  <si>
    <t xml:space="preserve">González Mendoza </t>
  </si>
  <si>
    <t xml:space="preserve">Cepa salud ips </t>
  </si>
  <si>
    <t xml:space="preserve">Auxiliar de enfermería domiciliaria </t>
  </si>
  <si>
    <t>gonzalezmendozamarialaura@gmail.com</t>
  </si>
  <si>
    <t xml:space="preserve">Bioseguridad general </t>
  </si>
  <si>
    <t xml:space="preserve">ANGELA MILENA </t>
  </si>
  <si>
    <t>CRUZ AGUDELO</t>
  </si>
  <si>
    <t>Enfermera Auditora</t>
  </si>
  <si>
    <t>Muy buena presentación</t>
  </si>
  <si>
    <t xml:space="preserve">DERLY XIMENA </t>
  </si>
  <si>
    <t xml:space="preserve">MESA OLIVEROS </t>
  </si>
  <si>
    <t xml:space="preserve">Subred Integrada de Servicios de Salud sur </t>
  </si>
  <si>
    <t xml:space="preserve">profesional universitario </t>
  </si>
  <si>
    <t xml:space="preserve">comunicación </t>
  </si>
  <si>
    <t xml:space="preserve">Quintero Navarro </t>
  </si>
  <si>
    <t xml:space="preserve">Cepa IPS </t>
  </si>
  <si>
    <t xml:space="preserve">Técnico de auxiliar de enfermería </t>
  </si>
  <si>
    <t>marisol1992quinteros@gmail.com</t>
  </si>
  <si>
    <t xml:space="preserve">Oncología </t>
  </si>
  <si>
    <t>Karen Dayana</t>
  </si>
  <si>
    <t xml:space="preserve">Valencia Valoyes </t>
  </si>
  <si>
    <t xml:space="preserve">Karen Dayana Valencia Valoyes </t>
  </si>
  <si>
    <t xml:space="preserve">Aux de enfermería </t>
  </si>
  <si>
    <t>karendayana1131@gmail.com</t>
  </si>
  <si>
    <t xml:space="preserve">Muy bueno </t>
  </si>
  <si>
    <t xml:space="preserve">Telemedicina </t>
  </si>
  <si>
    <t xml:space="preserve">Hector Stiven </t>
  </si>
  <si>
    <t>Corporacion salud UN - Hospital Universitario nacional de colombia</t>
  </si>
  <si>
    <t>Jefe de infraestructura</t>
  </si>
  <si>
    <t xml:space="preserve">Jefe de Infraestructura y Mantenimiento </t>
  </si>
  <si>
    <t xml:space="preserve">William Felipe </t>
  </si>
  <si>
    <t xml:space="preserve">Cubillos culma </t>
  </si>
  <si>
    <t xml:space="preserve">Cepa ips </t>
  </si>
  <si>
    <t>Felipeculma8@gmail.com</t>
  </si>
  <si>
    <t xml:space="preserve">Jenny Paola </t>
  </si>
  <si>
    <t>Moncada Diaz</t>
  </si>
  <si>
    <t xml:space="preserve">LABORATORIO CLÍNICO SANTA LUCIA </t>
  </si>
  <si>
    <t>SOACHA CUNDINAMARCA</t>
  </si>
  <si>
    <t>paito0407@gmail.com</t>
  </si>
  <si>
    <t>Mediport</t>
  </si>
  <si>
    <t>Garcia Jimenez</t>
  </si>
  <si>
    <t xml:space="preserve">Danitza Mariana </t>
  </si>
  <si>
    <t>Rodríguez Castillo</t>
  </si>
  <si>
    <t>FUNDACION CAMPBELL</t>
  </si>
  <si>
    <t>Gestor Mejoramiento/Ambiental</t>
  </si>
  <si>
    <t>gestionambiental@clinicacampbell.com.co</t>
  </si>
  <si>
    <t xml:space="preserve">Gestión ambiental en salud </t>
  </si>
  <si>
    <t>Claudia Lucia</t>
  </si>
  <si>
    <t>Penagos Solano</t>
  </si>
  <si>
    <t>Salud Integral El Lago</t>
  </si>
  <si>
    <t xml:space="preserve">Protocolo de Londres </t>
  </si>
  <si>
    <t xml:space="preserve">PAULA </t>
  </si>
  <si>
    <t>SANCHEZ ROJAS</t>
  </si>
  <si>
    <t>INGENIERA AMBIENTAL</t>
  </si>
  <si>
    <t>ingenieriaambiental@hun.edu.co</t>
  </si>
  <si>
    <t xml:space="preserve">Víctor Augusto </t>
  </si>
  <si>
    <t xml:space="preserve">Pedraza Lopez </t>
  </si>
  <si>
    <t xml:space="preserve">Hospital Universitario Nacional </t>
  </si>
  <si>
    <t xml:space="preserve">Director administrativo </t>
  </si>
  <si>
    <t>directoradministrativo@hun.edu.co</t>
  </si>
  <si>
    <t>,</t>
  </si>
  <si>
    <t>Kelys Minelis</t>
  </si>
  <si>
    <t xml:space="preserve">Hernández García </t>
  </si>
  <si>
    <t xml:space="preserve">Laboratorio Clínico Santa Lucia </t>
  </si>
  <si>
    <t>Bacteriolaga</t>
  </si>
  <si>
    <t>kelysysol@gmail.com</t>
  </si>
  <si>
    <t>Execelente capacitación. Muy bien!</t>
  </si>
  <si>
    <t>JUAN DAVID</t>
  </si>
  <si>
    <t>SARMIENTO MALAVER</t>
  </si>
  <si>
    <t>IPS LA GLORIA SAS</t>
  </si>
  <si>
    <t>lagloriaipssas@hotmail.com</t>
  </si>
  <si>
    <t xml:space="preserve">SANDRA YOMARY </t>
  </si>
  <si>
    <t>QUINTERO GONZALEZ</t>
  </si>
  <si>
    <t>ORGANIZACION sANTA lUCIA</t>
  </si>
  <si>
    <t>LIDER DE SEGURIDAD DEL PACIENTE- COORDINACION DE CIRUGIA. COORDINACION DE PROGRAMACION</t>
  </si>
  <si>
    <t>COORDINACION@OSL.COM.CO</t>
  </si>
  <si>
    <t xml:space="preserve">Ibañez Riveros </t>
  </si>
  <si>
    <t xml:space="preserve">IMMAGIN ODONTOLOGÍA </t>
  </si>
  <si>
    <t>Auxiliar Odontologica</t>
  </si>
  <si>
    <t>auxiliarimmagin2@gmail.com</t>
  </si>
  <si>
    <t>MILANY DE JESUS</t>
  </si>
  <si>
    <t>BETANCOURT BARRAZA</t>
  </si>
  <si>
    <t>INGENIERA DE CALIDAD</t>
  </si>
  <si>
    <t xml:space="preserve">CHIA CUNDINAMARCA </t>
  </si>
  <si>
    <t>ingeniero.calidad@marlyjcg.com.co</t>
  </si>
  <si>
    <t xml:space="preserve">Por favor realizar el envío del link de reunión días anteriores, para poder acceder, de lo contrario no vamos a poder ingresar todos </t>
  </si>
  <si>
    <t xml:space="preserve">ANGELICA ZAMANTA  </t>
  </si>
  <si>
    <t>CASTILLO SANCHEZ</t>
  </si>
  <si>
    <t>Daudio- centro audiologico especializado</t>
  </si>
  <si>
    <t>angelicacastillo046@gmail.com</t>
  </si>
  <si>
    <t xml:space="preserve"> DUA , PIAR Y INCLUSION EDUCATIVA EN PACIENTES CON DEFICIENCIA AUDITIVA Y DEL NEURODESARROLLO </t>
  </si>
  <si>
    <t>Lizbeth Rocio</t>
  </si>
  <si>
    <t>Rincon Aguiar</t>
  </si>
  <si>
    <t>Auditor medico</t>
  </si>
  <si>
    <t>lizrinc1593@gmail.com</t>
  </si>
  <si>
    <t xml:space="preserve">FRANCI SUSANA </t>
  </si>
  <si>
    <t>SANCHEZ DELGADO</t>
  </si>
  <si>
    <t>MARLY JCG</t>
  </si>
  <si>
    <t>ENFERMERA SEGURIDAD DEL PACIENTE</t>
  </si>
  <si>
    <t>seguridadpaciente@marlyjcg.com.co</t>
  </si>
  <si>
    <t>JORGE MARIO</t>
  </si>
  <si>
    <t>GAZABON  MANZUR</t>
  </si>
  <si>
    <t xml:space="preserve">IPS CLINICA MESTRE </t>
  </si>
  <si>
    <t>guias de practicas clinicas</t>
  </si>
  <si>
    <t xml:space="preserve">LUZ DARY </t>
  </si>
  <si>
    <t>REY CARDENAS</t>
  </si>
  <si>
    <t>ASESORA</t>
  </si>
  <si>
    <t>ENFERMERA AUDITORA</t>
  </si>
  <si>
    <t>luzdaryrc2015@gmail.com</t>
  </si>
  <si>
    <t>GENESLAB</t>
  </si>
  <si>
    <t>302 8440955</t>
  </si>
  <si>
    <t>GUIAS DE ATENCION</t>
  </si>
  <si>
    <t xml:space="preserve">Jean Carlos </t>
  </si>
  <si>
    <t>Gerardino Ropero</t>
  </si>
  <si>
    <t xml:space="preserve">IPS cepa salud </t>
  </si>
  <si>
    <t>Gerardino94@hotmail.com</t>
  </si>
  <si>
    <t xml:space="preserve">Aiepi </t>
  </si>
  <si>
    <t>ANGIE</t>
  </si>
  <si>
    <t>BEDOYA SALAZAR</t>
  </si>
  <si>
    <t>ADMINISTRADORA</t>
  </si>
  <si>
    <t>Cesar Augusto</t>
  </si>
  <si>
    <t>Canizales Villegas</t>
  </si>
  <si>
    <t>Coordinador de enfermeria</t>
  </si>
  <si>
    <t>cesar.canizales@idime.com.co</t>
  </si>
  <si>
    <t>sistema unico de acreditacion</t>
  </si>
  <si>
    <t>JULY ANDREA ARIAS GUTIÉRREZ</t>
  </si>
  <si>
    <t>PROTEGER IPS</t>
  </si>
  <si>
    <t>Psicóloga SST</t>
  </si>
  <si>
    <t>julyana222@gmail.com</t>
  </si>
  <si>
    <t>Que se puedan realizar estas capacitaciones en la tarde.</t>
  </si>
  <si>
    <t xml:space="preserve">FERNANDO ANTONIO </t>
  </si>
  <si>
    <t>RODRIGUEZ DUARTE</t>
  </si>
  <si>
    <t>MEGA ASISTENCIA COMPAÑIA DE ASISTENCIA SERVICIOS Y ASESORIA LTDA</t>
  </si>
  <si>
    <t>DIRECTOR MEDICO</t>
  </si>
  <si>
    <t>fernando.rodriguez@megasistencia.com</t>
  </si>
  <si>
    <t>POR EL CORREO RECIBIR LOS CONTENIDOS</t>
  </si>
  <si>
    <t>Enfermera domiciliaria</t>
  </si>
  <si>
    <t>Nellysyfer99@outlook.com</t>
  </si>
  <si>
    <t>LIZBETH CAMPOS-GLORIA LIZETHE VILLEGAS;</t>
  </si>
  <si>
    <t>erika</t>
  </si>
  <si>
    <t>carvajal gaitan</t>
  </si>
  <si>
    <t>unidad cardiofetal ltda</t>
  </si>
  <si>
    <t>asistente</t>
  </si>
  <si>
    <t xml:space="preserve">Victor Fernando </t>
  </si>
  <si>
    <t xml:space="preserve">Zuñiga Enríquez </t>
  </si>
  <si>
    <t xml:space="preserve">Ing biomédico </t>
  </si>
  <si>
    <t>Victor.zuniga@ucc.edu.co</t>
  </si>
  <si>
    <t xml:space="preserve">Evento adverso enfatizando en odontología </t>
  </si>
  <si>
    <t>jennifer andrea</t>
  </si>
  <si>
    <t xml:space="preserve"> paez zuñiga </t>
  </si>
  <si>
    <t>Dáudio</t>
  </si>
  <si>
    <t xml:space="preserve">auxiliar administrativo </t>
  </si>
  <si>
    <t>recepcion@daudio.co</t>
  </si>
  <si>
    <t xml:space="preserve">Constanza </t>
  </si>
  <si>
    <t xml:space="preserve">Zuluaga Vallejo </t>
  </si>
  <si>
    <t xml:space="preserve">Centro oftalmologico y de microcirugía del ojo </t>
  </si>
  <si>
    <t xml:space="preserve">Instrumentadora Quirigua </t>
  </si>
  <si>
    <t>Conszv18@gmail.com</t>
  </si>
  <si>
    <t xml:space="preserve">HILDA </t>
  </si>
  <si>
    <t xml:space="preserve">MARQUEZ </t>
  </si>
  <si>
    <t>INSTITUTO DE ORTOPEDIA Y CIRUGIA PLASTICA</t>
  </si>
  <si>
    <t>ASISTENTE OFICINA DE AUDITORIA</t>
  </si>
  <si>
    <t>AUD.MEDICAIOCP@HOTMAIL.COM</t>
  </si>
  <si>
    <t xml:space="preserve">VALDRIA LA PENA HACER MAS EJERCICIOS CON LO QUE ENCUENTRAN EN VISITAS DE EVENTOS CON EL NUEVO MODELO DE LONDRES </t>
  </si>
  <si>
    <t xml:space="preserve">PACIENTE TRAZADOR </t>
  </si>
  <si>
    <t>Laura Ximena</t>
  </si>
  <si>
    <t>Huerfano</t>
  </si>
  <si>
    <t>Neuromedica</t>
  </si>
  <si>
    <t>Coordinadora de sede</t>
  </si>
  <si>
    <t>laura.huerfano@neuromedica.com.co</t>
  </si>
  <si>
    <t>Claridad en los temas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</si>
</sst>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/d/yyyy"/>
    <numFmt numFmtId="165" formatCode="m/d/yy\ h:mm:ss"/>
    <numFmt numFmtId="166" formatCode="#,##0;[Red]#,##0"/>
  </numFmts>
  <fonts count="17">
    <font>
      <sz val="11"/>
      <color theme="1"/>
      <name val="Calibri"/>
      <family val="2"/>
      <scheme val="minor"/>
    </font>
    <font>
      <sz val="11"/>
      <color rgb="FF000000"/>
      <name val="Aptos Narrow"/>
      <family val="2"/>
    </font>
    <font>
      <b/>
      <sz val="8"/>
      <color rgb="FFFFFFFF"/>
      <name val="Arial Narrow"/>
      <family val="2"/>
    </font>
    <font>
      <b/>
      <sz val="10"/>
      <color rgb="FFFFFFFF"/>
      <name val="Arial Narrow"/>
      <family val="2"/>
    </font>
    <font>
      <b/>
      <sz val="9"/>
      <color rgb="FF000000"/>
      <name val="Aptos Narrow"/>
      <family val="2"/>
    </font>
    <font>
      <b/>
      <sz val="12"/>
      <color rgb="FF000000"/>
      <name val="Aptos Narrow"/>
      <family val="2"/>
    </font>
    <font>
      <b/>
      <sz val="14"/>
      <color rgb="FF000000"/>
      <name val="Aptos Narrow"/>
      <family val="2"/>
    </font>
    <font>
      <i/>
      <sz val="14"/>
      <color rgb="FF000000"/>
      <name val="Aptos Narrow"/>
      <family val="2"/>
    </font>
    <font>
      <b/>
      <sz val="14"/>
      <color rgb="FF000000"/>
      <name val="aptos narrow"/>
    </font>
    <font>
      <b/>
      <sz val="11"/>
      <color rgb="FFFFFFFF"/>
      <name val="Aptos Narrow"/>
      <family val="2"/>
    </font>
    <font>
      <b/>
      <sz val="18"/>
      <color rgb="FF000000"/>
      <name val="Aptos Narrow"/>
      <family val="2"/>
    </font>
    <font>
      <b/>
      <sz val="8"/>
      <color rgb="FF000000"/>
      <name val="Aptos Narrow"/>
      <family val="2"/>
    </font>
    <font>
      <sz val="11"/>
      <color rgb="FF000000"/>
      <name val="Consolas"/>
      <family val="3"/>
    </font>
    <font>
      <b/>
      <sz val="16"/>
      <color rgb="FF000000"/>
      <name val="Aptos Estrechos"/>
    </font>
    <font>
      <b/>
      <sz val="11"/>
      <color rgb="FF000000"/>
      <name val="Aptos Narrow"/>
      <family val="2"/>
    </font>
    <font>
      <b/>
      <sz val="11"/>
      <color rgb="FFFFFFFF"/>
      <name val="Arial Narrow"/>
      <family val="2"/>
    </font>
    <font>
      <b/>
      <sz val="11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156082"/>
        <bgColor rgb="FF000000"/>
      </patternFill>
    </fill>
    <fill>
      <patternFill patternType="solid">
        <fgColor rgb="FF7030A0"/>
        <bgColor rgb="FF000000"/>
      </patternFill>
    </fill>
    <fill>
      <patternFill patternType="solid">
        <fgColor rgb="FF4EA72E"/>
        <bgColor rgb="FF000000"/>
      </patternFill>
    </fill>
    <fill>
      <patternFill patternType="solid">
        <fgColor theme="3"/>
        <bgColor indexed="64"/>
      </patternFill>
    </fill>
    <fill>
      <patternFill patternType="solid">
        <fgColor rgb="FFE97132"/>
        <bgColor rgb="FF000000"/>
      </patternFill>
    </fill>
    <fill>
      <patternFill patternType="solid">
        <fgColor rgb="FFA02B93"/>
        <bgColor rgb="FF000000"/>
      </patternFill>
    </fill>
    <fill>
      <patternFill patternType="solid">
        <fgColor rgb="FFF2CEEF"/>
        <bgColor rgb="FFF2CEEF"/>
      </patternFill>
    </fill>
    <fill>
      <patternFill patternType="solid">
        <fgColor rgb="FFB5E6A2"/>
        <bgColor rgb="FF000000"/>
      </patternFill>
    </fill>
    <fill>
      <patternFill patternType="solid">
        <fgColor rgb="FFF7C7AC"/>
        <bgColor rgb="FF000000"/>
      </patternFill>
    </fill>
    <fill>
      <patternFill patternType="solid">
        <fgColor rgb="FF0B304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D86DCD"/>
      </bottom>
      <diagonal/>
    </border>
    <border>
      <left style="thin">
        <color rgb="FFD86DCD"/>
      </left>
      <right style="medium">
        <color indexed="64"/>
      </right>
      <top/>
      <bottom style="thin">
        <color rgb="FFD86DCD"/>
      </bottom>
      <diagonal/>
    </border>
    <border>
      <left style="thin">
        <color rgb="FFD86DCD"/>
      </left>
      <right/>
      <top/>
      <bottom style="thin">
        <color rgb="FFD86DCD"/>
      </bottom>
      <diagonal/>
    </border>
    <border>
      <left style="medium">
        <color indexed="64"/>
      </left>
      <right/>
      <top style="thin">
        <color rgb="FFD86DCD"/>
      </top>
      <bottom style="thin">
        <color rgb="FFD86DCD"/>
      </bottom>
      <diagonal/>
    </border>
    <border>
      <left style="thin">
        <color rgb="FFD86DCD"/>
      </left>
      <right style="medium">
        <color indexed="64"/>
      </right>
      <top style="thin">
        <color rgb="FFD86DCD"/>
      </top>
      <bottom style="thin">
        <color rgb="FFD86DCD"/>
      </bottom>
      <diagonal/>
    </border>
    <border>
      <left style="thin">
        <color rgb="FFD86DCD"/>
      </left>
      <right/>
      <top style="thin">
        <color rgb="FFD86DCD"/>
      </top>
      <bottom style="thin">
        <color rgb="FFD86DCD"/>
      </bottom>
      <diagonal/>
    </border>
    <border>
      <left style="medium">
        <color indexed="64"/>
      </left>
      <right/>
      <top style="thin">
        <color rgb="FFD86DCD"/>
      </top>
      <bottom style="medium">
        <color indexed="64"/>
      </bottom>
      <diagonal/>
    </border>
    <border>
      <left style="thin">
        <color rgb="FFD86DCD"/>
      </left>
      <right style="medium">
        <color indexed="64"/>
      </right>
      <top style="thin">
        <color rgb="FFD86DCD"/>
      </top>
      <bottom style="medium">
        <color indexed="64"/>
      </bottom>
      <diagonal/>
    </border>
    <border>
      <left style="thin">
        <color rgb="FFD86DCD"/>
      </left>
      <right/>
      <top style="thin">
        <color rgb="FFD86DCD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vertical="center" wrapText="1"/>
    </xf>
    <xf numFmtId="0" fontId="3" fillId="7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vertical="center" wrapText="1"/>
    </xf>
    <xf numFmtId="0" fontId="5" fillId="8" borderId="11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6" fillId="8" borderId="11" xfId="0" applyFont="1" applyFill="1" applyBorder="1" applyAlignment="1">
      <alignment horizontal="center" vertical="center" wrapText="1"/>
    </xf>
    <xf numFmtId="0" fontId="7" fillId="8" borderId="12" xfId="0" applyFont="1" applyFill="1" applyBorder="1" applyAlignment="1">
      <alignment horizontal="center" vertical="center" wrapText="1"/>
    </xf>
    <xf numFmtId="0" fontId="6" fillId="8" borderId="11" xfId="0" applyFont="1" applyFill="1" applyBorder="1" applyAlignment="1">
      <alignment horizontal="right" vertical="center" wrapText="1"/>
    </xf>
    <xf numFmtId="0" fontId="4" fillId="0" borderId="13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7" fillId="0" borderId="15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4" fillId="8" borderId="13" xfId="0" applyFont="1" applyFill="1" applyBorder="1" applyAlignment="1">
      <alignment vertical="center" wrapText="1"/>
    </xf>
    <xf numFmtId="0" fontId="5" fillId="8" borderId="14" xfId="0" applyFont="1" applyFill="1" applyBorder="1" applyAlignment="1">
      <alignment horizontal="center" vertical="center" wrapText="1"/>
    </xf>
    <xf numFmtId="0" fontId="6" fillId="8" borderId="14" xfId="0" applyFont="1" applyFill="1" applyBorder="1" applyAlignment="1">
      <alignment horizontal="center" vertical="center" wrapText="1"/>
    </xf>
    <xf numFmtId="0" fontId="7" fillId="8" borderId="15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8" borderId="10" xfId="0" applyFont="1" applyFill="1" applyBorder="1" applyAlignment="1">
      <alignment horizontal="left" vertical="center" wrapText="1"/>
    </xf>
    <xf numFmtId="0" fontId="1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1" fillId="0" borderId="13" xfId="0" applyFont="1" applyBorder="1" applyAlignment="1">
      <alignment horizontal="left" vertical="center" wrapText="1"/>
    </xf>
    <xf numFmtId="0" fontId="1" fillId="0" borderId="0" xfId="0" applyFont="1"/>
    <xf numFmtId="0" fontId="11" fillId="8" borderId="16" xfId="0" applyFont="1" applyFill="1" applyBorder="1" applyAlignment="1">
      <alignment horizontal="left" vertical="center" wrapText="1"/>
    </xf>
    <xf numFmtId="0" fontId="13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4" borderId="8" xfId="0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center"/>
    </xf>
    <xf numFmtId="0" fontId="15" fillId="11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5" fillId="6" borderId="19" xfId="0" applyFont="1" applyFill="1" applyBorder="1" applyAlignment="1">
      <alignment horizontal="center" vertical="center" wrapText="1"/>
    </xf>
    <xf numFmtId="0" fontId="1" fillId="10" borderId="0" xfId="0" applyFont="1" applyFill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/>
    </xf>
    <xf numFmtId="0" fontId="14" fillId="0" borderId="0" xfId="0" applyFont="1"/>
    <xf numFmtId="2" fontId="14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/>
    </xf>
    <xf numFmtId="1" fontId="1" fillId="10" borderId="0" xfId="0" applyNumberFormat="1" applyFont="1" applyFill="1" applyAlignment="1">
      <alignment horizontal="center" vertical="center"/>
    </xf>
    <xf numFmtId="1" fontId="1" fillId="10" borderId="0" xfId="0" applyNumberFormat="1" applyFont="1" applyFill="1" applyAlignment="1">
      <alignment horizontal="center" vertical="center" wrapText="1"/>
    </xf>
    <xf numFmtId="0" fontId="0" fillId="0" borderId="0" xfId="0" pivotButton="1"/>
    <xf numFmtId="10" fontId="0" fillId="12" borderId="0" xfId="0" applyNumberFormat="1" applyFill="1"/>
    <xf numFmtId="9" fontId="0" fillId="0" borderId="0" xfId="0" applyNumberFormat="1"/>
    <xf numFmtId="0" fontId="16" fillId="13" borderId="20" xfId="0" applyFont="1" applyFill="1" applyBorder="1"/>
    <xf numFmtId="0" fontId="16" fillId="13" borderId="21" xfId="0" applyFont="1" applyFill="1" applyBorder="1"/>
    <xf numFmtId="165" fontId="0" fillId="14" borderId="20" xfId="0" applyNumberFormat="1" applyFill="1" applyBorder="1"/>
    <xf numFmtId="0" fontId="0" fillId="14" borderId="20" xfId="0" applyFill="1" applyBorder="1"/>
    <xf numFmtId="164" fontId="0" fillId="14" borderId="20" xfId="0" applyNumberFormat="1" applyFill="1" applyBorder="1"/>
    <xf numFmtId="0" fontId="0" fillId="14" borderId="20" xfId="0" quotePrefix="1" applyFill="1" applyBorder="1"/>
    <xf numFmtId="0" fontId="0" fillId="14" borderId="21" xfId="0" applyFill="1" applyBorder="1"/>
    <xf numFmtId="165" fontId="0" fillId="0" borderId="20" xfId="0" applyNumberFormat="1" applyBorder="1"/>
    <xf numFmtId="0" fontId="0" fillId="0" borderId="20" xfId="0" applyBorder="1"/>
    <xf numFmtId="164" fontId="0" fillId="0" borderId="20" xfId="0" applyNumberFormat="1" applyBorder="1"/>
    <xf numFmtId="0" fontId="0" fillId="0" borderId="20" xfId="0" quotePrefix="1" applyBorder="1"/>
    <xf numFmtId="0" fontId="0" fillId="0" borderId="21" xfId="0" applyBorder="1"/>
    <xf numFmtId="0" fontId="16" fillId="13" borderId="22" xfId="0" applyFont="1" applyFill="1" applyBorder="1"/>
    <xf numFmtId="0" fontId="0" fillId="14" borderId="22" xfId="0" applyFill="1" applyBorder="1"/>
    <xf numFmtId="0" fontId="0" fillId="0" borderId="22" xfId="0" applyBorder="1"/>
    <xf numFmtId="1" fontId="14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5849.638730671293" createdVersion="8" refreshedVersion="8" minRefreshableVersion="3" recordCount="103" xr:uid="{191B76BF-03BE-4258-A6A6-25DA14687F8D}">
  <cacheSource type="worksheet">
    <worksheetSource ref="A1:AK1048576" sheet="C. SEGURIDAD PTE IPS10-072025"/>
  </cacheSource>
  <cacheFields count="37">
    <cacheField name="ID" numFmtId="0">
      <sharedItems containsString="0" containsBlank="1" containsNumber="1" containsInteger="1" minValue="2836" maxValue="3215"/>
    </cacheField>
    <cacheField name="Hora de inicio" numFmtId="0">
      <sharedItems containsNonDate="0" containsDate="1" containsString="0" containsBlank="1" minDate="2025-07-10T09:37:22" maxDate="2025-07-10T12:04:36"/>
    </cacheField>
    <cacheField name="Hora de finalización" numFmtId="0">
      <sharedItems containsNonDate="0" containsDate="1" containsString="0" containsBlank="1" minDate="2025-07-10T09:40:31" maxDate="2025-07-10T13:40:55"/>
    </cacheField>
    <cacheField name="Correo electrónico" numFmtId="0">
      <sharedItems containsBlank="1"/>
    </cacheField>
    <cacheField name="Nombre" numFmtId="0">
      <sharedItems containsNonDate="0" containsString="0" containsBlank="1"/>
    </cacheField>
    <cacheField name="Hora de la última modificación" numFmtId="0">
      <sharedItems containsNonDate="0" containsString="0" containsBlank="1"/>
    </cacheField>
    <cacheField name="TIPO DE ASISTENCIA TÉCNICA" numFmtId="0">
      <sharedItems containsBlank="1"/>
    </cacheField>
    <cacheField name="TEMA DE LA ASISTENCIA TÉCNICA" numFmtId="0">
      <sharedItems containsBlank="1"/>
    </cacheField>
    <cacheField name="SELECCIONE EL TIPO DE USUARIO Y/O PRESTADOR AL CUAL USTED PERTENECE: " numFmtId="0">
      <sharedItems containsBlank="1" count="6">
        <s v="Institución Prestadora de Servicios de Salud IPS"/>
        <s v="Profesional Independiente"/>
        <s v="Otros"/>
        <s v="Colaborador SDS"/>
        <s v="Entidad con Objeto Social Diferente OSD"/>
        <m/>
      </sharedItems>
    </cacheField>
    <cacheField name="FECHA DE LA ASISTENCIA TÉCNICA" numFmtId="0">
      <sharedItems containsNonDate="0" containsDate="1" containsString="0" containsBlank="1" minDate="2025-07-10T00:00:00" maxDate="2025-07-11T00:00:00"/>
    </cacheField>
    <cacheField name="NOMBRE(S) COMPLETOS" numFmtId="0">
      <sharedItems containsBlank="1"/>
    </cacheField>
    <cacheField name="APELLIDO(S) COMPLETOS" numFmtId="0">
      <sharedItems containsBlank="1"/>
    </cacheField>
    <cacheField name="TIPO DE IDENTIFICACIÓN" numFmtId="0">
      <sharedItems containsBlank="1"/>
    </cacheField>
    <cacheField name="NÚMERO DE IDENTIFICACIÓN (CC ó CE)" numFmtId="0">
      <sharedItems containsString="0" containsBlank="1" containsNumber="1" minValue="0.99250000000000005" maxValue="1233894747"/>
    </cacheField>
    <cacheField name="CONFIRME SU NÚMERO DE IDENTIFICACIÓN (CC ó CE)" numFmtId="0">
      <sharedItems containsString="0" containsBlank="1" containsNumber="1" containsInteger="1" minValue="6770935" maxValue="3123838754"/>
    </cacheField>
    <cacheField name="INSTITUCIÓN A LA QUE PERTENECE " numFmtId="0">
      <sharedItems containsBlank="1"/>
    </cacheField>
    <cacheField name="NIT DE LA ENTIDAD O INSTITUCIÓN A LA CUAL PERTENECE  " numFmtId="0">
      <sharedItems containsString="0" containsBlank="1" containsNumber="1" containsInteger="1" minValue="39698680" maxValue="1053849946"/>
    </cacheField>
    <cacheField name="CARGO" numFmtId="0">
      <sharedItems containsBlank="1"/>
    </cacheField>
    <cacheField name="CIUDAD DE UBICACIÓN DEL USUARIO Y/O PRESTADOR" numFmtId="0">
      <sharedItems containsBlank="1"/>
    </cacheField>
    <cacheField name="NÚMERO TELEFÓNICO " numFmtId="0">
      <sharedItems containsBlank="1" containsMixedTypes="1" containsNumber="1" containsInteger="1" minValue="6190311" maxValue="30049659489"/>
    </cacheField>
    <cacheField name="CORREO ELECTRÓNICO " numFmtId="0">
      <sharedItems containsBlank="1"/>
    </cacheField>
    <cacheField name="NOMBRE DEL (LOS) FACILITADOR (ES)" numFmtId="0">
      <sharedItems containsBlank="1" containsMixedTypes="1" containsNumber="1" containsInteger="1" minValue="1" maxValue="4"/>
    </cacheField>
    <cacheField name="Se cumplió con el objetivo de asistencia técnica" numFmtId="0">
      <sharedItems containsBlank="1" containsMixedTypes="1" containsNumber="1" minValue="0" maxValue="294.08333333333337"/>
    </cacheField>
    <cacheField name="La asistencia técnica facilita la construcción de nuevos conocimientos y prácticas" numFmtId="0">
      <sharedItems containsBlank="1" containsMixedTypes="1" containsNumber="1" minValue="0" maxValue="103.08333333333333"/>
    </cacheField>
    <cacheField name="La  asistencia técnica cumplió con sus  expectativas " numFmtId="0">
      <sharedItems containsBlank="1" containsMixedTypes="1" containsNumber="1" containsInteger="1" minValue="0" maxValue="80"/>
    </cacheField>
    <cacheField name="Los contenidos son útiles y aplicables para el mejoramiento de los procesos de la Institución" numFmtId="0">
      <sharedItems containsBlank="1" containsMixedTypes="1" containsNumber="1" minValue="0" maxValue="80"/>
    </cacheField>
    <cacheField name="Los facilitadores realizan retroalimentación y resolución de dudas de manera respetuosa " numFmtId="0">
      <sharedItems containsBlank="1" containsMixedTypes="1" containsNumber="1" minValue="0" maxValue="400"/>
    </cacheField>
    <cacheField name="Los facilitadores demuestran dominio en el tema tratado" numFmtId="0">
      <sharedItems containsBlank="1" containsMixedTypes="1" containsNumber="1" containsInteger="1" minValue="0" maxValue="80"/>
    </cacheField>
    <cacheField name="Los facilitadores comunican con claridad los conceptos expuestos" numFmtId="0">
      <sharedItems containsBlank="1" containsMixedTypes="1" containsNumber="1" containsInteger="1" minValue="0" maxValue="80"/>
    </cacheField>
    <cacheField name="Los facilitadores fomentan el interés y la participación de los asistentes" numFmtId="0">
      <sharedItems containsBlank="1" containsMixedTypes="1" containsNumber="1" containsInteger="1" minValue="0" maxValue="80"/>
    </cacheField>
    <cacheField name="La asistencia técnica propicia reflexión y motivación por el cuidado y mejoramiento de la calidad " numFmtId="0">
      <sharedItems containsBlank="1" containsMixedTypes="1" containsNumber="1" containsInteger="1" minValue="0" maxValue="80"/>
    </cacheField>
    <cacheField name="Evalúe la metodología utilizada por los facilitadores  durante la asistencia técnica" numFmtId="0">
      <sharedItems containsBlank="1" containsMixedTypes="1" containsNumber="1" containsInteger="1" minValue="0" maxValue="80"/>
    </cacheField>
    <cacheField name="¿La asistencia técnica se desarrolló en los tiempos establecidos?" numFmtId="0">
      <sharedItems containsBlank="1" containsMixedTypes="1" containsNumber="1" containsInteger="1" minValue="0" maxValue="80"/>
    </cacheField>
    <cacheField name="¿El  medio para realizar la asistencia técnica fue apropiado? (virtual o presencial) " numFmtId="0">
      <sharedItems containsBlank="1" containsMixedTypes="1" containsNumber="1" containsInteger="1" minValue="0" maxValue="80"/>
    </cacheField>
    <cacheField name="Comentarios adicionales:" numFmtId="0">
      <sharedItems containsBlank="1" containsMixedTypes="1" containsNumber="1" containsInteger="1" minValue="0" maxValue="2914"/>
    </cacheField>
    <cacheField name="¿En qué tema del  Sistema Obligatorio de Garantía de la Calidad - SOGCS le gustaría recibir capacitación para fortalecer las competencias de su Institución?" numFmtId="0">
      <sharedItems containsBlank="1" containsMixedTypes="1" containsNumber="1" containsInteger="1" minValue="30" maxValue="100"/>
    </cacheField>
    <cacheField name="¿En qué  otro tema le gustaría recibir capacitación?  (en caso de no tener observaciones diligenciar NA)" numFmtId="0">
      <sharedItems containsBlank="1" containsMixedTypes="1" containsNumber="1" containsInteger="1" minValue="0" maxValue="9051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3">
  <r>
    <n v="2836"/>
    <d v="2025-07-10T09:37:39"/>
    <d v="2025-07-10T09:40:31"/>
    <s v="anonymous"/>
    <m/>
    <m/>
    <s v="CAPACITACIÓN"/>
    <s v="Seguridad del Paciente IPS"/>
    <x v="0"/>
    <d v="2025-07-10T00:00:00"/>
    <s v="Laura Maria "/>
    <s v="Rodriguez Lamprea "/>
    <s v="Cédula de Ciudadanía"/>
    <n v="1233894747"/>
    <n v="1233894747"/>
    <s v="IPS GRUPO MOK SAS"/>
    <n v="901378224"/>
    <s v="MEDICO GENERAL"/>
    <s v="BOGOTA DISTRITO CAPITAL"/>
    <n v="3204945034"/>
    <s v="laura.rodriguezl@grupomok.com"/>
    <s v="MARTHA STELLA SANDOVAL BARRERA;"/>
    <n v="4"/>
    <n v="4"/>
    <n v="4"/>
    <n v="4"/>
    <n v="4"/>
    <n v="4"/>
    <n v="4"/>
    <n v="4"/>
    <n v="4"/>
    <n v="4"/>
    <n v="4"/>
    <n v="4"/>
    <s v="NA"/>
    <s v="Reactivovigilancia"/>
    <s v="NA"/>
  </r>
  <r>
    <n v="2837"/>
    <d v="2025-07-10T09:38:25"/>
    <d v="2025-07-10T09:41:50"/>
    <s v="anonymous"/>
    <m/>
    <m/>
    <s v="CAPACITACIÓN"/>
    <s v="Seguridad del Paciente IPS"/>
    <x v="0"/>
    <d v="2025-07-10T00:00:00"/>
    <s v="ANGELA PRISCILA"/>
    <s v="GALVIS BOLIVAR"/>
    <s v="Cédula de Ciudadanía"/>
    <n v="1094242363"/>
    <n v="1094242363"/>
    <s v="LABORATORIO CLINICO BIOLAB SAS"/>
    <n v="830130006"/>
    <s v="DIRECTORA DE CALIDAD"/>
    <s v="BOGOTA DISTRITO CAPITAL"/>
    <n v="3177535222"/>
    <s v="angelitagb10@hotmail.com; calidad@laboratorioclinicobiolab.com"/>
    <s v="Maryerly Ardila - Martha Sandoval ;"/>
    <n v="4"/>
    <n v="4"/>
    <n v="4"/>
    <n v="4"/>
    <n v="4"/>
    <n v="4"/>
    <n v="4"/>
    <n v="4"/>
    <n v="4"/>
    <n v="4"/>
    <n v="4"/>
    <n v="4"/>
    <s v="NA"/>
    <s v="Farmacovigilancia"/>
    <s v="NA"/>
  </r>
  <r>
    <n v="2838"/>
    <d v="2025-07-10T09:38:49"/>
    <d v="2025-07-10T09:42:16"/>
    <s v="anonymous"/>
    <m/>
    <m/>
    <s v="CAPACITACIÓN"/>
    <s v="Seguridad del Paciente IPS"/>
    <x v="0"/>
    <d v="2025-07-10T00:00:00"/>
    <s v="SANDRA PATRICIA"/>
    <s v="CASTILLO VILLAR"/>
    <s v="Cédula de Ciudadanía"/>
    <n v="33335300"/>
    <n v="33335300"/>
    <s v="LABORATORIO CLINICO SANTA LUCIA IPS SAS"/>
    <n v="900434332"/>
    <s v="COORDINACION ADMINISTRATIVA IMAGENES DIAGNOSTICAS"/>
    <s v="CARTAGENA BOLIVAR"/>
    <n v="3116600961"/>
    <s v="coordinacion.imagenes@laboratoriosantalucia.com.co"/>
    <s v="MARYERLY ARDILA MARTINEZ;MARTHA STELLA SANDOVAL BARRERA;"/>
    <n v="4"/>
    <n v="4"/>
    <n v="4"/>
    <n v="4"/>
    <n v="3"/>
    <n v="4"/>
    <n v="4"/>
    <n v="4"/>
    <n v="4"/>
    <n v="4"/>
    <n v="4"/>
    <n v="4"/>
    <s v="NA"/>
    <s v="Ninguna de los anteriores"/>
    <s v="NA"/>
  </r>
  <r>
    <n v="2839"/>
    <d v="2025-07-10T09:39:10"/>
    <d v="2025-07-10T09:43:14"/>
    <s v="anonymous"/>
    <m/>
    <m/>
    <s v="CAPACITACIÓN"/>
    <s v="Seguridad del Paciente IPS"/>
    <x v="0"/>
    <d v="2025-07-10T00:00:00"/>
    <s v="Carlos Andrés "/>
    <s v="Isaza Cardozo "/>
    <s v="Cédula de Ciudadanía"/>
    <n v="10189119"/>
    <n v="10189119"/>
    <s v="Unidad de estética dental SAS "/>
    <n v="830088051"/>
    <s v="Asistente de habilitación y calidad "/>
    <s v="BOGOTA DISTRITO CAPITAL"/>
    <n v="3012638598"/>
    <s v="caisazac@hotmail.com"/>
    <s v="MARYERLY ARDILA MARTINEZ;Martha Sandoval ;"/>
    <n v="4"/>
    <n v="4"/>
    <n v="4"/>
    <n v="4"/>
    <n v="4"/>
    <n v="4"/>
    <n v="4"/>
    <n v="4"/>
    <n v="4"/>
    <n v="4"/>
    <n v="4"/>
    <n v="4"/>
    <s v="NA"/>
    <s v="Conozca el proceso sancionatorio"/>
    <s v="Guías de práctica clínica "/>
  </r>
  <r>
    <n v="2840"/>
    <d v="2025-07-10T09:37:22"/>
    <d v="2025-07-10T09:44:15"/>
    <s v="anonymous"/>
    <m/>
    <m/>
    <s v="CAPACITACIÓN"/>
    <s v="Seguridad del Paciente IPS"/>
    <x v="0"/>
    <d v="2025-07-10T00:00:00"/>
    <s v="MARTHA PATRICIA "/>
    <s v="LASPRILLA MURCIA"/>
    <s v="Cédula de Ciudadanía"/>
    <n v="52355564"/>
    <n v="52355564"/>
    <s v="GITESA S.A.S"/>
    <n v="901312759"/>
    <s v="COORDINADORA IPS"/>
    <s v="BOGOTA DISTRITO CAPITAL"/>
    <n v="3212073664"/>
    <s v="Coordinacion1@superiorguilford.edu.co"/>
    <s v="MARYERLY ARDILA MARTINEZ;MARTHA STELLA SANDOVAL BARRERA;"/>
    <n v="4"/>
    <n v="4"/>
    <n v="4"/>
    <n v="4"/>
    <n v="4"/>
    <n v="4"/>
    <n v="4"/>
    <n v="4"/>
    <n v="4"/>
    <n v="4"/>
    <n v="4"/>
    <n v="4"/>
    <s v="NA"/>
    <s v="Seguridad del Paciente IPS"/>
    <s v="NA"/>
  </r>
  <r>
    <n v="2841"/>
    <d v="2025-07-10T09:42:22"/>
    <d v="2025-07-10T09:46:05"/>
    <s v="anonymous"/>
    <m/>
    <m/>
    <s v="CAPACITACIÓN"/>
    <s v="Seguridad del Paciente IPS"/>
    <x v="0"/>
    <d v="2025-07-10T00:00:00"/>
    <s v="MAIREN MELISSA "/>
    <s v="ALUMA MANYOMA"/>
    <s v="Cédula de Ciudadanía"/>
    <n v="1225090098"/>
    <n v="1225090098"/>
    <s v="IDIME S.A"/>
    <n v="800065396"/>
    <s v="ENFERMERA PROFESIONAL"/>
    <s v="PEREIRA RISARALDA "/>
    <n v="3206666130"/>
    <s v="MAIREN.ALUMA@IDIME.COM.CO"/>
    <s v="MARYERLY ARDILA MARTINEZ;MARTHA STELLA SANDOVAL BARRERA;"/>
    <n v="3"/>
    <n v="4"/>
    <n v="3"/>
    <n v="3"/>
    <n v="3"/>
    <n v="3"/>
    <n v="3"/>
    <n v="3"/>
    <n v="4"/>
    <n v="3"/>
    <n v="3"/>
    <n v="3"/>
    <s v="NA"/>
    <s v="Guías de Práctica Clínica"/>
    <s v="Bioseguridad General"/>
  </r>
  <r>
    <n v="2842"/>
    <d v="2025-07-10T09:42:58"/>
    <d v="2025-07-10T09:46:31"/>
    <s v="anonymous"/>
    <m/>
    <m/>
    <s v="CAPACITACIÓN"/>
    <s v="Seguridad del Paciente IPS"/>
    <x v="1"/>
    <d v="2025-07-10T00:00:00"/>
    <s v="Carolina"/>
    <s v="Peñaloza Castañeda"/>
    <s v="Cédula de Ciudadanía"/>
    <n v="52799915"/>
    <n v="52799915"/>
    <s v="Carolina Peñaloza Castañeda "/>
    <n v="52799915"/>
    <s v="Endodoncista"/>
    <s v="BOGOTA DISTRITO CAPITAL"/>
    <n v="3107912096"/>
    <s v="Cpenalozac@gmail.com"/>
    <s v="MARYERLY ARDILA MARTINEZ;"/>
    <n v="4"/>
    <n v="4"/>
    <n v="4"/>
    <n v="4"/>
    <n v="4"/>
    <n v="4"/>
    <n v="4"/>
    <n v="4"/>
    <n v="4"/>
    <n v="4"/>
    <n v="4"/>
    <n v="4"/>
    <s v="No logré hacer pre test por falta de código "/>
    <s v="Bioseguridad en Odontología"/>
    <s v="NA"/>
  </r>
  <r>
    <n v="2843"/>
    <d v="2025-07-10T09:42:56"/>
    <d v="2025-07-10T09:46:35"/>
    <s v="anonymous"/>
    <m/>
    <m/>
    <s v="CAPACITACIÓN"/>
    <s v="Seguridad del Paciente IPS"/>
    <x v="0"/>
    <d v="2025-07-10T00:00:00"/>
    <s v="Shela"/>
    <s v=" Latorre Quintero"/>
    <s v="Cédula de Ciudadanía"/>
    <n v="66843385"/>
    <n v="66843385"/>
    <s v="Evolucionar Servicios de Salud"/>
    <n v="830040404"/>
    <s v="Director Medicina Preventiva"/>
    <s v="BOGOTA DISTRITO CAPITAL"/>
    <n v="3013549302"/>
    <s v="shela.latorre@evolucionar.com.co"/>
    <s v="MARYERLY ARDILA MARTINEZ;"/>
    <n v="3"/>
    <n v="3"/>
    <n v="3"/>
    <n v="3"/>
    <n v="3"/>
    <n v="3"/>
    <n v="3"/>
    <n v="3"/>
    <n v="3"/>
    <n v="3"/>
    <n v="3"/>
    <n v="3"/>
    <s v="NA"/>
    <s v="Farmacovigilancia"/>
    <s v="NA"/>
  </r>
  <r>
    <n v="2844"/>
    <d v="2025-07-10T09:42:42"/>
    <d v="2025-07-10T09:46:43"/>
    <s v="anonymous"/>
    <m/>
    <m/>
    <s v="CAPACITACIÓN"/>
    <s v="Seguridad del Paciente IPS"/>
    <x v="0"/>
    <d v="2025-07-10T00:00:00"/>
    <s v="Mairon "/>
    <s v="Murillo Murillo "/>
    <s v="Cédula de Ciudadanía"/>
    <n v="1020814034"/>
    <n v="1020814034"/>
    <s v="Grupo Ocupacional LTDA "/>
    <n v="900139947"/>
    <s v="Analista RRHH y SST "/>
    <s v="BOGOTA DISTRITO CAPITAL"/>
    <n v="3204467633"/>
    <s v="sst.grupoocupacional@gmail.com"/>
    <s v="MARYERLY ARDILA MARTINEZ;MARTHA STELLA SANDOVAL BARRERA;"/>
    <n v="3"/>
    <n v="3"/>
    <n v="3"/>
    <n v="3"/>
    <n v="3"/>
    <n v="3"/>
    <n v="3"/>
    <n v="3"/>
    <n v="3"/>
    <n v="3"/>
    <n v="3"/>
    <n v="3"/>
    <s v="NA"/>
    <s v="Sistema de Información para la Calidad- Resolución 256 de 2016"/>
    <s v="NA "/>
  </r>
  <r>
    <n v="2845"/>
    <d v="2025-07-10T09:39:14"/>
    <d v="2025-07-10T09:46:46"/>
    <s v="anonymous"/>
    <m/>
    <m/>
    <s v="CAPACITACIÓN"/>
    <s v="Seguridad del Paciente IPS"/>
    <x v="0"/>
    <d v="2025-07-10T00:00:00"/>
    <s v="Claudia Marina"/>
    <s v="Ordóñez Mariño"/>
    <s v="Cédula de Ciudadanía"/>
    <n v="60318462"/>
    <n v="60318462"/>
    <s v="CELEBRITY"/>
    <n v="901589296"/>
    <s v="Mèdico"/>
    <s v="BOGOTA DISTRITO CAPITAL"/>
    <n v="3155123025"/>
    <s v="claudiam.ordonezm@gmail.com"/>
    <s v="MARYERLY ARDILA MARTINEZ;"/>
    <n v="4"/>
    <n v="4"/>
    <n v="4"/>
    <n v="4"/>
    <n v="4"/>
    <n v="4"/>
    <n v="4"/>
    <n v="4"/>
    <n v="4"/>
    <n v="4"/>
    <n v="4"/>
    <n v="4"/>
    <s v="excelente"/>
    <s v="Bioseguridad General"/>
    <s v="humanizacion en atencion"/>
  </r>
  <r>
    <n v="2846"/>
    <d v="2025-07-10T09:43:29"/>
    <d v="2025-07-10T09:46:54"/>
    <s v="anonymous"/>
    <m/>
    <m/>
    <s v="CAPACITACIÓN"/>
    <s v="Seguridad del Paciente IPS"/>
    <x v="2"/>
    <d v="2025-07-10T00:00:00"/>
    <s v="Nestor Javier "/>
    <s v="Vargas Olmos"/>
    <s v="Cédula de Ciudadanía"/>
    <n v="80241277"/>
    <n v="80241277"/>
    <s v="GN CONSULTORES SAS"/>
    <n v="901932819"/>
    <s v="SUBGERENTE DE PROYECTOS"/>
    <s v="BOGOTA DISTRITO CAPITAL"/>
    <n v="3222188277"/>
    <s v="nestor.vargas@gnconsultoressas.com"/>
    <s v="MARYERLY ARDILA MARTINEZ;MARTHA STELLA SANDOVAL BARRERA;"/>
    <n v="4"/>
    <n v="4"/>
    <n v="4"/>
    <n v="4"/>
    <n v="4"/>
    <n v="4"/>
    <n v="4"/>
    <n v="4"/>
    <n v="4"/>
    <n v="4"/>
    <n v="4"/>
    <n v="4"/>
    <s v="Excelente espacio de aprendizaje"/>
    <s v="Conozca el proceso sancionatorio"/>
    <s v="NA"/>
  </r>
  <r>
    <n v="2847"/>
    <d v="2025-07-10T09:44:04"/>
    <d v="2025-07-10T09:48:08"/>
    <s v="anonymous"/>
    <m/>
    <m/>
    <s v="CAPACITACIÓN"/>
    <s v="Seguridad del Paciente IPS"/>
    <x v="0"/>
    <d v="2025-07-10T00:00:00"/>
    <s v="FLOR MARINA "/>
    <s v="CARDENAS FUQUENE"/>
    <s v="Cédula de Ciudadanía"/>
    <n v="52811790"/>
    <n v="52811790"/>
    <s v="IMMAGIN ODONTOLOGIA"/>
    <n v="900962746"/>
    <s v="AUXILIAR DE ODONTOLOGIA "/>
    <s v="BOGOTA DISTRITO CAPITAL"/>
    <n v="3222229687"/>
    <s v="flordeferry@hotmail.com"/>
    <s v="MARTHA STELLA SANDOVAL BARRERA;MARYERLY ARDILA MARTINEZ;"/>
    <n v="3"/>
    <n v="3"/>
    <n v="3"/>
    <n v="3"/>
    <n v="3"/>
    <n v="3"/>
    <n v="3"/>
    <n v="3"/>
    <n v="3"/>
    <n v="3"/>
    <n v="3"/>
    <n v="3"/>
    <s v="NINGUNA "/>
    <s v="Seguridad del Paciente IPS"/>
    <s v="NINGUNA"/>
  </r>
  <r>
    <n v="2848"/>
    <d v="2025-07-10T09:42:00"/>
    <d v="2025-07-10T09:48:52"/>
    <s v="anonymous"/>
    <m/>
    <m/>
    <s v="CAPACITACIÓN"/>
    <s v="Seguridad del Paciente IPS"/>
    <x v="0"/>
    <d v="2025-07-10T00:00:00"/>
    <s v="JHON ALBERTO "/>
    <s v="GONZÁLEZHERNÁNDEZ "/>
    <s v="Cédula de Ciudadanía"/>
    <n v="1143344076"/>
    <n v="1143344076"/>
    <s v="Laboratorio Clinico Santa Lucía IPS"/>
    <n v="900434332"/>
    <s v="Coordinador Operativo"/>
    <s v="CARTAGENA BOLIVAR"/>
    <n v="3167515523"/>
    <s v="coordoperativa.imagenes@laboratoriosantalucia.com.co"/>
    <s v="MARYERLY ARDILA MARTINEZ;MARTHA STELLA SANDOVAL BARRERA;"/>
    <n v="3"/>
    <n v="3"/>
    <n v="3"/>
    <n v="3"/>
    <n v="3"/>
    <n v="3"/>
    <n v="3"/>
    <n v="3"/>
    <n v="3"/>
    <n v="3"/>
    <n v="3"/>
    <n v="3"/>
    <s v="NA"/>
    <s v="Sistema de Información para la Calidad- Resolución 256 de 2016"/>
    <s v="NA"/>
  </r>
  <r>
    <n v="2849"/>
    <d v="2025-07-10T09:44:40"/>
    <d v="2025-07-10T09:48:56"/>
    <s v="anonymous"/>
    <m/>
    <m/>
    <s v="CAPACITACIÓN"/>
    <s v="Seguridad del Paciente IPS"/>
    <x v="0"/>
    <d v="2025-07-10T00:00:00"/>
    <s v="Diana marcela "/>
    <s v="Pinillos Ruiz "/>
    <s v="Cédula de Ciudadanía"/>
    <n v="39788492"/>
    <n v="39788492"/>
    <s v="Dermosalud Sas "/>
    <n v="900090377"/>
    <s v="Gerente "/>
    <s v="BOGOTA DISTRITO CAPITAL"/>
    <n v="3103241574"/>
    <s v="Gerencia@dermosaludcolombia.com"/>
    <s v="MARYERLY ARDILA MARTINEZ;"/>
    <n v="4"/>
    <n v="4"/>
    <n v="4"/>
    <n v="4"/>
    <n v="4"/>
    <n v="4"/>
    <n v="4"/>
    <n v="4"/>
    <n v="4"/>
    <n v="4"/>
    <n v="4"/>
    <n v="4"/>
    <s v="Muy buena "/>
    <s v="Pamec "/>
    <s v="NA"/>
  </r>
  <r>
    <n v="2850"/>
    <d v="2025-07-10T09:45:22"/>
    <d v="2025-07-10T09:49:22"/>
    <s v="anonymous"/>
    <m/>
    <m/>
    <s v="CAPACITACIÓN"/>
    <s v="Seguridad del Paciente IPS"/>
    <x v="0"/>
    <d v="2025-07-10T00:00:00"/>
    <s v="MARTHA LILIANA "/>
    <s v="PEREZ GOMEZ"/>
    <s v="Cédula de Ciudadanía"/>
    <n v="53084440"/>
    <n v="53084440"/>
    <s v="INMUNOPRINT"/>
    <n v="900550755"/>
    <s v="AUXILIAR ADMINISTRATIVO"/>
    <s v="BOGOTA DISTRITO CAPITAL"/>
    <n v="3168228329"/>
    <s v="contacto@inmunoprint.com.co"/>
    <s v="MARYERLY ARDILA MARTINEZ;MARTHA STELLA SANDOVAL BARRERA;"/>
    <n v="4"/>
    <n v="4"/>
    <n v="4"/>
    <n v="4"/>
    <n v="4"/>
    <n v="4"/>
    <n v="4"/>
    <n v="4"/>
    <n v="4"/>
    <n v="4"/>
    <n v="4"/>
    <n v="4"/>
    <s v="gracias"/>
    <s v="Reactivovigilancia"/>
    <s v="gracias"/>
  </r>
  <r>
    <n v="2851"/>
    <d v="2025-07-10T09:44:49"/>
    <d v="2025-07-10T09:49:41"/>
    <s v="anonymous"/>
    <m/>
    <m/>
    <s v="CAPACITACIÓN"/>
    <s v="Seguridad del Paciente IPS"/>
    <x v="0"/>
    <d v="2025-07-10T00:00:00"/>
    <s v="JUAN JOSE"/>
    <s v="CAPASSO "/>
    <s v="Cédula de Ciudadanía"/>
    <n v="1020800231"/>
    <n v="1020800231"/>
    <s v="INMUNOPRINT"/>
    <n v="900550755"/>
    <s v="MEDICO PATOLOGO"/>
    <s v="BOGOTA DISTRITO CAPITAL"/>
    <s v="301 2849996"/>
    <s v="capassovelez@hotmail.com"/>
    <s v="MARYERLY ARDILA MARTINEZ;MARTHA STELLA SANDOVAL BARRERA;"/>
    <n v="4"/>
    <n v="4"/>
    <n v="4"/>
    <n v="4"/>
    <n v="4"/>
    <n v="4"/>
    <n v="4"/>
    <n v="4"/>
    <n v="4"/>
    <n v="4"/>
    <n v="4"/>
    <n v="4"/>
    <s v="NA"/>
    <s v="Pamec "/>
    <s v="NA"/>
  </r>
  <r>
    <n v="2852"/>
    <d v="2025-07-10T09:43:44"/>
    <d v="2025-07-10T09:49:43"/>
    <s v="anonymous"/>
    <m/>
    <m/>
    <s v="CAPACITACIÓN"/>
    <s v="Seguridad del Paciente IPS"/>
    <x v="0"/>
    <d v="2025-07-10T00:00:00"/>
    <s v="SANDRA LILIANA"/>
    <s v="OVIEDO MARTINEZ"/>
    <s v="Cédula de Ciudadanía"/>
    <n v="1032357621"/>
    <n v="1032357621"/>
    <s v="INMUNOPRINT"/>
    <n v="900550755"/>
    <s v="AUXILIAR ADMINISTRATIVA"/>
    <s v="BOGOTA DISTRITO CAPITAL"/>
    <n v="3007976712"/>
    <s v="slom8602@gmail.com"/>
    <s v="MARTHA STELLA SANDOVAL BARRERA;MARYERLY ARDILA MARTINEZ;"/>
    <n v="3"/>
    <n v="3"/>
    <n v="4"/>
    <n v="4"/>
    <n v="3"/>
    <n v="4"/>
    <n v="4"/>
    <n v="3"/>
    <n v="4"/>
    <n v="3"/>
    <n v="4"/>
    <n v="4"/>
    <s v="Muy buena capacitación, buen contenido de explicación del tema"/>
    <s v="Humanización"/>
    <s v="n/a"/>
  </r>
  <r>
    <n v="2853"/>
    <d v="2025-07-10T09:39:38"/>
    <d v="2025-07-10T09:49:53"/>
    <s v="anonymous"/>
    <m/>
    <m/>
    <s v="CAPACITACIÓN"/>
    <s v="Seguridad del Paciente IPS"/>
    <x v="3"/>
    <d v="2025-07-10T00:00:00"/>
    <s v="EDUARDO"/>
    <s v="CRUZ FERNANDEZ"/>
    <s v="Cédula de Ciudadanía"/>
    <n v="10529162"/>
    <n v="10529162"/>
    <s v="SECRETARÍA DISTRITAL DE SALUD DE SANTIAGO DE CALI"/>
    <n v="890399011"/>
    <s v="PROFESIONAL ESPECIALIZADO"/>
    <s v=" CALI VALLE DEL CAUCA "/>
    <n v="30049659489"/>
    <s v="eduardo.cruz@cali.gov.co"/>
    <s v="MARYERLY ARDILA MARTINEZ;"/>
    <n v="4"/>
    <n v="4"/>
    <n v="4"/>
    <n v="4"/>
    <n v="4"/>
    <n v="4"/>
    <n v="4"/>
    <n v="4"/>
    <n v="4"/>
    <n v="4"/>
    <n v="4"/>
    <n v="4"/>
    <s v="Favor permitirme continuar con los cursos de capacitación. Que debo hacer para esto? Gracias"/>
    <s v="Pamec "/>
    <s v="Humanización, Seguridad del paciente en IPS y Sistema Único de Acreditación"/>
  </r>
  <r>
    <n v="2854"/>
    <d v="2025-07-10T09:37:57"/>
    <d v="2025-07-10T09:50:34"/>
    <s v="anonymous"/>
    <m/>
    <m/>
    <s v="CAPACITACIÓN"/>
    <s v="Seguridad del Paciente IPS"/>
    <x v="0"/>
    <d v="2025-07-10T00:00:00"/>
    <s v="Karen Patricia"/>
    <s v="Buelvas Zapateiro"/>
    <s v="Cédula de Ciudadanía"/>
    <n v="45534539"/>
    <n v="45534539"/>
    <s v="Laboratorio Clínico Santa Lucia"/>
    <n v="900434332"/>
    <s v="Coordinadora de atención e Información al Usuario"/>
    <s v="CARTAGENA BOLIVAR"/>
    <n v="3202469061"/>
    <s v="atencionalusuario@laboratoriosantalucia.com.co"/>
    <s v="MARTHA STELLA SANDOVAL BARRERA;MARYERLY ARDILA MARTINEZ;"/>
    <n v="3"/>
    <n v="3"/>
    <n v="3"/>
    <n v="3"/>
    <n v="3"/>
    <n v="4"/>
    <n v="4"/>
    <n v="3"/>
    <n v="3"/>
    <n v="3"/>
    <n v="3"/>
    <n v="3"/>
    <s v="Felicitaciones"/>
    <s v="Sistema de Información para la Calidad- Resolución 256 de 2016"/>
    <s v="PAMEC"/>
  </r>
  <r>
    <n v="2857"/>
    <d v="2025-07-10T09:41:48"/>
    <d v="2025-07-10T09:51:37"/>
    <s v="anonymous"/>
    <m/>
    <m/>
    <s v="CAPACITACIÓN"/>
    <s v="Seguridad del Paciente IPS"/>
    <x v="0"/>
    <d v="2025-07-10T00:00:00"/>
    <s v="SANDRA LILIANA"/>
    <s v="Huertas garcia"/>
    <s v="Cédula de Ciudadanía"/>
    <n v="52174834"/>
    <n v="52174834"/>
    <s v="Ips cepa salud"/>
    <n v="900466827"/>
    <s v="Auxiliar de enfermeria"/>
    <s v="BOGOTA DISTRITO CAPITAL"/>
    <n v="3022230144"/>
    <s v="Sandrahuertas0217@gmail.com"/>
    <s v="MARTHA STELLA SANDOVAL BARRERA;MARYERLY ARDILA MARTINEZ;"/>
    <n v="4"/>
    <n v="4"/>
    <n v="4"/>
    <n v="4"/>
    <n v="4"/>
    <n v="4"/>
    <n v="4"/>
    <n v="4"/>
    <n v="4"/>
    <n v="4"/>
    <n v="4"/>
    <n v="4"/>
    <s v="excelente"/>
    <s v="Farmacovigilancia"/>
    <s v="Farmacologia"/>
  </r>
  <r>
    <n v="2862"/>
    <d v="2025-07-10T09:44:17"/>
    <d v="2025-07-10T09:52:11"/>
    <s v="anonymous"/>
    <m/>
    <m/>
    <s v="CAPACITACIÓN"/>
    <s v="Seguridad del Paciente IPS"/>
    <x v="0"/>
    <d v="2025-07-10T00:00:00"/>
    <s v="Marisol "/>
    <s v="Fajardo Hernández "/>
    <s v="Cédula de Ciudadanía"/>
    <n v="1048937015"/>
    <n v="1048937015"/>
    <s v="INMUNOPRINT"/>
    <n v="900550755"/>
    <s v="Aseo"/>
    <s v="BOGOTA DISTRITO CAPITAL"/>
    <n v="3124263600"/>
    <s v="fajardomarisol677@gmail.com"/>
    <s v="MARYERLY ARDILA MARTINEZ;MARTHA STELLA SANDOVAL BARRERA;"/>
    <n v="4"/>
    <n v="4"/>
    <n v="4"/>
    <n v="4"/>
    <n v="4"/>
    <n v="4"/>
    <n v="4"/>
    <n v="4"/>
    <n v="4"/>
    <n v="4"/>
    <n v="4"/>
    <n v="4"/>
    <s v="NA)*"/>
    <s v="Ninguna de los anteriores"/>
    <s v="NA)*"/>
  </r>
  <r>
    <n v="2912"/>
    <d v="2025-07-10T09:49:41"/>
    <d v="2025-07-10T09:53:55"/>
    <s v="anonymous"/>
    <m/>
    <m/>
    <s v="CAPACITACIÓN"/>
    <s v="Seguridad del Paciente IPS"/>
    <x v="1"/>
    <d v="2025-07-10T00:00:00"/>
    <s v="Luz Alexia "/>
    <s v="Guerrero Sánchez "/>
    <s v="Cédula de Ciudadanía"/>
    <n v="52149295"/>
    <n v="52149295"/>
    <s v="Luz Alexia Guerrero Sánchez "/>
    <n v="52149295"/>
    <s v="Médica "/>
    <s v="BOGOTA DISTRITO CAPITAL"/>
    <n v="3168086759"/>
    <s v="doctoraluzalexia@gmail.com"/>
    <s v="CLARA LILIANA MARTINEZ OSORIO ;"/>
    <n v="4"/>
    <n v="4"/>
    <n v="4"/>
    <n v="4"/>
    <n v="4"/>
    <n v="4"/>
    <n v="4"/>
    <n v="4"/>
    <n v="4"/>
    <n v="4"/>
    <n v="4"/>
    <n v="4"/>
    <s v="Gracias por ocuparse de capacitar al talento en salud "/>
    <s v="Estándar 4: Medicamentos, dispositivos Médicos e insumos"/>
    <s v="Telemedicina"/>
  </r>
  <r>
    <n v="2934"/>
    <d v="2025-07-10T09:50:36"/>
    <d v="2025-07-10T09:54:39"/>
    <s v="anonymous"/>
    <m/>
    <m/>
    <s v="CAPACITACIÓN"/>
    <s v="Seguridad del Paciente IPS"/>
    <x v="0"/>
    <d v="2025-07-10T00:00:00"/>
    <s v="FERNANDO"/>
    <s v="MARTINEZ PEREZ"/>
    <s v="Cédula de Ciudadanía"/>
    <n v="80122345"/>
    <n v="80122345"/>
    <s v="Hospital Universitario Nacional de Colombia"/>
    <n v="900578105"/>
    <s v="Médico Auditor"/>
    <s v="BOGOTA DISTRITO CAPITAL"/>
    <n v="3012126157"/>
    <s v="auditorcalidad1@hun.edu.co"/>
    <s v="CLARA LILIANA MARTINEZ OSORIO ;"/>
    <n v="4"/>
    <n v="4"/>
    <n v="4"/>
    <n v="4"/>
    <n v="4"/>
    <n v="4"/>
    <n v="4"/>
    <n v="4"/>
    <n v="4"/>
    <n v="4"/>
    <n v="4"/>
    <n v="4"/>
    <s v="NA"/>
    <s v="Guías de Práctica Clínica"/>
    <s v="Gestión integral del riesgo"/>
  </r>
  <r>
    <n v="2947"/>
    <d v="2025-07-10T09:50:22"/>
    <d v="2025-07-10T09:55:17"/>
    <s v="anonymous"/>
    <m/>
    <m/>
    <s v="CAPACITACIÓN"/>
    <s v="Seguridad del Paciente IPS"/>
    <x v="2"/>
    <d v="2025-07-10T00:00:00"/>
    <s v="Daniela "/>
    <s v="Posada Betancur "/>
    <s v="Cédula de Ciudadanía"/>
    <n v="1053849946"/>
    <n v="1053849946"/>
    <s v="Daniela Posada "/>
    <n v="1053849946"/>
    <s v="Enfermera, especialista en Auditoria en Salud "/>
    <s v="MEDELLIN ANTIOQUIA "/>
    <n v="3054330571"/>
    <s v="daniela.posada@ucm.edu.co "/>
    <s v="CLARA LILIANA MARTINEZ OSORIO ;"/>
    <n v="4"/>
    <n v="4"/>
    <n v="3"/>
    <n v="3"/>
    <n v="4"/>
    <n v="3"/>
    <n v="4"/>
    <n v="3"/>
    <n v="4"/>
    <n v="4"/>
    <n v="3"/>
    <n v="4"/>
    <s v="NA"/>
    <s v="Resolución 3100 de 2019"/>
    <s v="PAMEC - GPC - SUA - RESOLUCION 3100/2019 - BIOSEGURIDAD GENERAL "/>
  </r>
  <r>
    <n v="2961"/>
    <d v="2025-07-10T09:50:30"/>
    <d v="2025-07-10T09:55:59"/>
    <s v="anonymous"/>
    <m/>
    <m/>
    <s v="CAPACITACIÓN"/>
    <s v="Seguridad del Paciente IPS"/>
    <x v="0"/>
    <d v="2025-07-10T00:00:00"/>
    <s v="Dilan Stick "/>
    <s v="Bulding Quintero"/>
    <s v="Cédula de Ciudadanía"/>
    <n v="1005027048"/>
    <n v="1005027048"/>
    <s v="Clinical House"/>
    <n v="900752620"/>
    <s v="Ingeniero de Sistemas"/>
    <s v="CUCUTA NORTE DE SANTANDER "/>
    <n v="3122083663"/>
    <s v="dilanbulding19@gmail.com"/>
    <s v="Jennifer Navarrete;"/>
    <n v="3"/>
    <n v="3"/>
    <n v="3"/>
    <n v="3"/>
    <n v="3"/>
    <n v="3"/>
    <n v="3"/>
    <n v="3"/>
    <n v="3"/>
    <n v="3"/>
    <n v="3"/>
    <n v="3"/>
    <s v="Dejar micrófonos encendidos para que las personas pueden dar una opinión mas clara seria ideal"/>
    <s v="Sistema Único de Acreditación"/>
    <s v="NA"/>
  </r>
  <r>
    <n v="2979"/>
    <d v="2025-07-10T09:47:08"/>
    <d v="2025-07-10T09:56:49"/>
    <s v="anonymous"/>
    <m/>
    <m/>
    <s v="CAPACITACIÓN"/>
    <s v="Seguridad del Paciente IPS"/>
    <x v="0"/>
    <d v="2025-07-10T00:00:00"/>
    <s v="Yudi Verónica"/>
    <s v="Moreno segura "/>
    <s v="Cédula de Ciudadanía"/>
    <n v="1087212665"/>
    <n v="1087212665"/>
    <s v="Cepa salud"/>
    <n v="900466827"/>
    <s v="Auxiliar de enfermería "/>
    <s v="BOGOTA DISTRITO CAPITAL"/>
    <n v="3115480981"/>
    <s v="morenoyudi78@gmail.com"/>
    <s v="MARYERLY ARDILA MARTINEZ;"/>
    <n v="3"/>
    <n v="3"/>
    <n v="3"/>
    <n v="4"/>
    <n v="4"/>
    <n v="4"/>
    <n v="4"/>
    <n v="4"/>
    <n v="4"/>
    <n v="4"/>
    <n v="4"/>
    <n v="3"/>
    <s v="Excelente capacitación y desarrollo del tema para el bienestar tanto del paciente como personal de salud"/>
    <s v="Bioseguridad General"/>
    <s v="Especialización más detallas en la salud no solo la seguridad del paciente "/>
  </r>
  <r>
    <n v="2982"/>
    <d v="2025-07-10T09:48:38"/>
    <d v="2025-07-10T09:57:00"/>
    <s v="anonymous"/>
    <m/>
    <m/>
    <s v="CAPACITACIÓN"/>
    <s v="Seguridad del Paciente IPS"/>
    <x v="0"/>
    <d v="2025-07-10T00:00:00"/>
    <s v="Julieth Gabriela "/>
    <s v="Muñiz Jiménez "/>
    <s v="Cédula de Ciudadanía"/>
    <n v="1140864662"/>
    <n v="1140864662"/>
    <s v="Laboratorio clínico Santa lucia IPS"/>
    <n v="900434332"/>
    <s v="Auxiliar de laboratorio "/>
    <s v="BARRANQUILLA ATLANTICO"/>
    <n v="3054124644"/>
    <s v="munizjulieth@gmail.com"/>
    <s v="MARTHA STELLA SANDOVAL BARRERA;"/>
    <n v="3"/>
    <n v="4"/>
    <n v="3"/>
    <n v="4"/>
    <n v="4"/>
    <n v="4"/>
    <n v="4"/>
    <n v="3"/>
    <n v="3"/>
    <n v="4"/>
    <n v="3"/>
    <n v="4"/>
    <s v="NA"/>
    <s v="Humanización"/>
    <s v="NA"/>
  </r>
  <r>
    <n v="2992"/>
    <d v="2025-07-10T09:54:45"/>
    <d v="2025-07-10T09:57:52"/>
    <s v="anonymous"/>
    <m/>
    <m/>
    <s v="CAPACITACIÓN"/>
    <s v="Seguridad del Paciente IPS"/>
    <x v="2"/>
    <d v="2025-07-10T00:00:00"/>
    <s v="MARTHA YANET"/>
    <s v="RODRIGUEZ BERMEO"/>
    <s v="Cédula de Ciudadanía"/>
    <n v="51895422"/>
    <n v="51895422"/>
    <s v="INDEPENDIENTE"/>
    <n v="51895422"/>
    <s v="ODONTOLOGA"/>
    <s v="BOGOTA DISTRITO CAPITAL"/>
    <n v="3152668676"/>
    <s v="martharodriguezbermeo@yahoo.com"/>
    <s v="CLARA LILIANA MARTINEZ OSORIO ;"/>
    <n v="4"/>
    <n v="4"/>
    <n v="4"/>
    <n v="4"/>
    <n v="4"/>
    <n v="4"/>
    <n v="4"/>
    <n v="4"/>
    <n v="4"/>
    <n v="4"/>
    <n v="4"/>
    <n v="4"/>
    <s v="NA"/>
    <s v="Conozca el proceso sancionatorio"/>
    <s v="NA"/>
  </r>
  <r>
    <n v="2998"/>
    <d v="2025-07-10T09:50:32"/>
    <d v="2025-07-10T09:58:05"/>
    <s v="anonymous"/>
    <m/>
    <m/>
    <s v="CAPACITACIÓN"/>
    <s v="Seguridad del Paciente IPS"/>
    <x v="0"/>
    <d v="2025-07-10T00:00:00"/>
    <s v="Erika Johanna "/>
    <s v="Roa Núñez "/>
    <s v="Cédula de Ciudadanía"/>
    <n v="53117090"/>
    <n v="53117090"/>
    <s v="Hospital Universitario Nacional de Colombia "/>
    <n v="900578105"/>
    <s v="Coordinador soporte clínico "/>
    <s v="BOGOTA DISTRITO CAPITAL"/>
    <n v="3112386018"/>
    <s v="erika.roa@hun.edu.co"/>
    <s v="Jonathan león ;"/>
    <n v="3"/>
    <n v="3"/>
    <n v="3"/>
    <n v="3"/>
    <n v="3"/>
    <n v="3"/>
    <n v="3"/>
    <n v="3"/>
    <n v="3"/>
    <n v="3"/>
    <n v="3"/>
    <n v="3"/>
    <s v="NINGUNA "/>
    <s v="Telemedicina"/>
    <s v="NA"/>
  </r>
  <r>
    <n v="3001"/>
    <d v="2025-07-10T09:52:18"/>
    <d v="2025-07-10T09:58:14"/>
    <s v="anonymous"/>
    <m/>
    <m/>
    <s v="CAPACITACIÓN"/>
    <s v="Seguridad del Paciente IPS"/>
    <x v="0"/>
    <d v="2025-07-10T00:00:00"/>
    <s v="Frei Alejandro"/>
    <s v="Eslava Orjuela"/>
    <s v="Cédula de Ciudadanía"/>
    <n v="79520287"/>
    <n v="79520287"/>
    <s v="Fundacion Para el Autismo y otros trastornos del desarrollo infantil sexto sentido"/>
    <n v="900164576"/>
    <s v="Asistente Direccion"/>
    <s v="BOGOTA DISTRITO CAPITAL"/>
    <n v="3152454517"/>
    <s v="Fundacionsextosentido@gmail.com"/>
    <s v="CLARA LILIANA MARTINEZ OSORIO ;"/>
    <n v="4"/>
    <n v="4"/>
    <n v="4"/>
    <n v="4"/>
    <n v="4"/>
    <n v="4"/>
    <n v="4"/>
    <n v="4"/>
    <n v="4"/>
    <n v="4"/>
    <n v="4"/>
    <n v="4"/>
    <s v="Muy buena la capacitacion"/>
    <s v="Pamec "/>
    <s v="NA"/>
  </r>
  <r>
    <n v="3002"/>
    <d v="2025-07-10T09:55:09"/>
    <d v="2025-07-10T09:58:18"/>
    <s v="anonymous"/>
    <m/>
    <m/>
    <s v="CAPACITACIÓN"/>
    <s v="Seguridad del Paciente IPS"/>
    <x v="0"/>
    <d v="2025-07-10T00:00:00"/>
    <s v="Henry Javier"/>
    <s v="Morales Prieto"/>
    <s v="Cédula de Ciudadanía"/>
    <n v="1106740098"/>
    <n v="1106740098"/>
    <s v="Clínica de Marly"/>
    <n v="860002541"/>
    <s v="Auditor de calidad "/>
    <s v="BOGOTA DISTRITO CAPITAL"/>
    <n v="3212213754"/>
    <s v="Auditorcalidad@clinicademarly.com.co"/>
    <s v="CLARA LILIANA MARTINEZ OSORIO ;"/>
    <n v="3"/>
    <n v="3"/>
    <n v="3"/>
    <n v="3"/>
    <n v="3"/>
    <n v="3"/>
    <n v="3"/>
    <n v="3"/>
    <n v="3"/>
    <n v="3"/>
    <n v="3"/>
    <n v="3"/>
    <s v="NA"/>
    <s v="Resolución 3100 de 2019"/>
    <s v="NA"/>
  </r>
  <r>
    <n v="3003"/>
    <d v="2025-07-10T09:56:17"/>
    <d v="2025-07-10T09:58:18"/>
    <s v="anonymous"/>
    <m/>
    <m/>
    <s v="CAPACITACIÓN"/>
    <s v="Seguridad del Paciente IPS"/>
    <x v="0"/>
    <d v="2025-07-10T00:00:00"/>
    <s v="Angie Lefergie"/>
    <s v="Bermúdez Aguirre"/>
    <s v="Cédula de Ciudadanía"/>
    <n v="1077968200"/>
    <n v="1077968200"/>
    <s v="Cepa salud IPS"/>
    <n v="900466827"/>
    <s v="Coordinación asistencial "/>
    <s v="BOGOTA DISTRITO CAPITAL"/>
    <s v="(312) 552-6926"/>
    <s v=" Cepasaludips2020@gmail.com"/>
    <s v="MARYERLY ARDILA MARTINEZ;MARTHA STELLA SANDOVAL BARRERA;"/>
    <n v="4"/>
    <n v="4"/>
    <n v="4"/>
    <n v="4"/>
    <n v="4"/>
    <n v="4"/>
    <n v="4"/>
    <n v="4"/>
    <n v="4"/>
    <n v="4"/>
    <n v="4"/>
    <n v="4"/>
    <s v="."/>
    <s v="Conozca el proceso sancionatorio"/>
    <s v="PAMEC"/>
  </r>
  <r>
    <n v="3006"/>
    <d v="2025-07-10T09:53:29"/>
    <d v="2025-07-10T09:58:33"/>
    <s v="anonymous"/>
    <m/>
    <m/>
    <s v="CAPACITACIÓN"/>
    <s v="Seguridad del Paciente IPS"/>
    <x v="0"/>
    <d v="2025-07-10T00:00:00"/>
    <s v="Nelsy Andrea"/>
    <s v="Melo Orjuela"/>
    <s v="Cédula de Ciudadanía"/>
    <n v="1019030229"/>
    <n v="1019030229"/>
    <s v="Codentmed SAS"/>
    <n v="900832889"/>
    <s v="Auxiliar Administrativa"/>
    <s v="BOGOTA DISTRITO CAPITAL"/>
    <n v="3233885341"/>
    <s v="codentmed@gmail.com"/>
    <s v="MARTHA STELLA SANDOVAL BARRERA;MARYERLY ARDILA MARTINEZ;"/>
    <n v="4"/>
    <n v="4"/>
    <n v="4"/>
    <n v="4"/>
    <n v="4"/>
    <n v="4"/>
    <n v="4"/>
    <n v="4"/>
    <n v="4"/>
    <n v="4"/>
    <n v="4"/>
    <n v="4"/>
    <s v="NA"/>
    <s v="Estándar 4: Medicamentos, dispositivos Médicos e insumos"/>
    <s v="NA"/>
  </r>
  <r>
    <n v="3008"/>
    <d v="2025-07-10T09:53:32"/>
    <d v="2025-07-10T09:58:36"/>
    <s v="anonymous"/>
    <m/>
    <m/>
    <s v="CAPACITACIÓN"/>
    <s v="Seguridad del Paciente IPS"/>
    <x v="0"/>
    <d v="2025-07-10T00:00:00"/>
    <s v="Letsy"/>
    <s v="Montaña Camacho "/>
    <s v="Cédula de Ciudadanía"/>
    <n v="53117706"/>
    <n v="53117706"/>
    <s v="Hospital Universitario Nacional de Colombia "/>
    <n v="900578105"/>
    <s v="Auxiliar de enfermeria"/>
    <s v="BOGOTA DISTRITO CAPITAL"/>
    <n v="3117995769"/>
    <s v="Letsym8522@hotmail.es "/>
    <s v="CLARA LILIANA MARTINEZ OSORIO ;"/>
    <n v="3"/>
    <n v="3"/>
    <n v="3"/>
    <n v="3"/>
    <n v="3"/>
    <n v="3"/>
    <n v="3"/>
    <n v="3"/>
    <n v="3"/>
    <n v="3"/>
    <n v="3"/>
    <n v="3"/>
    <s v=".... "/>
    <s v="Humanización"/>
    <s v="NA"/>
  </r>
  <r>
    <n v="3009"/>
    <d v="2025-07-10T09:50:39"/>
    <d v="2025-07-10T09:58:38"/>
    <s v="anonymous"/>
    <m/>
    <m/>
    <s v="CAPACITACIÓN"/>
    <s v="Seguridad del Paciente IPS"/>
    <x v="0"/>
    <d v="2025-07-10T00:00:00"/>
    <s v="ANGELA CRISTINA"/>
    <s v=" AREVALO MOLINA"/>
    <s v="Cédula de Ciudadanía"/>
    <n v="52907198"/>
    <n v="52907198"/>
    <s v="Hospital Universitario Nacional de Colombia"/>
    <n v="900578105"/>
    <s v="ENFERMERA "/>
    <s v="BOGOTA DISTRITO CAPITAL"/>
    <n v="3144052446"/>
    <s v="enfermeroprogramaclinicaheridas1@hun.edu"/>
    <s v="SANDRA KATHERINE HERNÁNDEZ PALACIOS;"/>
    <n v="4"/>
    <n v="4"/>
    <n v="4"/>
    <n v="4"/>
    <n v="4"/>
    <n v="4"/>
    <n v="4"/>
    <n v="4"/>
    <n v="4"/>
    <n v="4"/>
    <n v="4"/>
    <n v="4"/>
    <s v="no por ahora"/>
    <s v="Humanización"/>
    <s v="habilitación de consulta de enfermería"/>
  </r>
  <r>
    <n v="3010"/>
    <d v="2025-07-10T09:42:44"/>
    <d v="2025-07-10T09:58:46"/>
    <s v="anonymous"/>
    <m/>
    <m/>
    <s v="CAPACITACIÓN"/>
    <s v="Seguridad del Paciente IPS"/>
    <x v="0"/>
    <d v="2025-07-10T00:00:00"/>
    <s v="Yubelmis del Carmen "/>
    <s v="Pacheco Oviedo "/>
    <s v="Cédula de Ciudadanía"/>
    <n v="1042453113"/>
    <n v="1042453114"/>
    <s v="Laboratorio San Lucia "/>
    <n v="800246953"/>
    <s v="Técnica de laboratorio "/>
    <s v="BARRANQUILLA ATLANTICO"/>
    <n v="3014354354"/>
    <s v="Yubelmis_12@hotmail.com"/>
    <s v="MARTHA STELLA SANDOVAL BARRERA;MARYERLY ARDILA MARTINEZ;"/>
    <n v="4"/>
    <n v="4"/>
    <n v="4"/>
    <n v="3"/>
    <n v="4"/>
    <n v="4"/>
    <n v="4"/>
    <n v="4"/>
    <n v="4"/>
    <n v="4"/>
    <n v="4"/>
    <n v="4"/>
    <s v="NA"/>
    <s v="Ninguna de los anteriores"/>
    <s v="NA"/>
  </r>
  <r>
    <n v="3014"/>
    <d v="2025-07-10T09:55:49"/>
    <d v="2025-07-10T09:59:21"/>
    <s v="anonymous"/>
    <m/>
    <m/>
    <s v="CAPACITACIÓN"/>
    <s v="Seguridad del Paciente IPS"/>
    <x v="0"/>
    <d v="2025-07-10T00:00:00"/>
    <s v="Jennyfer Andrea "/>
    <s v="Sánchez gil"/>
    <s v="Cédula de Ciudadanía"/>
    <n v="1012432557"/>
    <n v="1012432557"/>
    <s v="Hospital universitario nacional de Colombia "/>
    <n v="900578105"/>
    <s v="Auxiliar de salud pública "/>
    <s v="BOGOTA DISTRITO CAPITAL"/>
    <n v="3133745961"/>
    <s v="auxiliarsaludpublica1@hun.edu.co"/>
    <s v="CLARA LILIANA MARTINEZ OSORIO ;"/>
    <n v="3"/>
    <n v="3"/>
    <n v="3"/>
    <n v="3"/>
    <n v="3"/>
    <n v="3"/>
    <n v="3"/>
    <n v="3"/>
    <n v="3"/>
    <n v="3"/>
    <n v="3"/>
    <n v="3"/>
    <s v="Ninguno "/>
    <s v="Resolución 3100 de 2019"/>
    <s v="NA"/>
  </r>
  <r>
    <n v="3022"/>
    <d v="2025-07-10T09:55:46"/>
    <d v="2025-07-10T09:59:58"/>
    <s v="anonymous"/>
    <m/>
    <m/>
    <s v="CAPACITACIÓN"/>
    <s v="Seguridad del Paciente IPS"/>
    <x v="0"/>
    <d v="2025-07-10T00:00:00"/>
    <s v="Diana Marcela"/>
    <s v="Bejarano Villmarin "/>
    <s v="Cédula de Ciudadanía"/>
    <n v="1014190038"/>
    <n v="1014190038"/>
    <s v="Hospital Universitario Nacional de Colombia"/>
    <n v="900578105"/>
    <s v="Jefe de salud pública "/>
    <s v="BOGOTA DISTRITO CAPITAL"/>
    <n v="3114733369"/>
    <s v="diana.bejarano@hun.edu.co"/>
    <s v="CLARA LILIANA MARTINEZ OSORIO ;"/>
    <n v="4"/>
    <n v="4"/>
    <n v="4"/>
    <n v="4"/>
    <n v="4"/>
    <n v="4"/>
    <n v="4"/>
    <n v="4"/>
    <n v="4"/>
    <n v="4"/>
    <n v="4"/>
    <n v="4"/>
    <s v="Muy adecuadas la presentación "/>
    <s v="Estándar 3. Dotación Resolución 3100 de 2019 (Equipos biomédicos)"/>
    <s v="Centros de referencia"/>
  </r>
  <r>
    <n v="3028"/>
    <d v="2025-07-10T09:54:51"/>
    <d v="2025-07-10T10:00:07"/>
    <s v="anonymous"/>
    <m/>
    <m/>
    <s v="CAPACITACIÓN"/>
    <s v="Seguridad del Paciente IPS"/>
    <x v="0"/>
    <d v="2025-07-10T00:00:00"/>
    <s v="ARMANDO IGNACIO"/>
    <s v="RUBIO MELO"/>
    <s v="Cédula de Ciudadanía"/>
    <n v="79599632"/>
    <n v="79599632"/>
    <s v="OBSTETRICIA Y GINECOLOGIA"/>
    <n v="830507291"/>
    <s v="ADMINISTRADOR IPS"/>
    <s v="BOGOTA DISTRITO CAPITAL"/>
    <n v="3004816980"/>
    <s v="administrador.ips@oyg.com.co"/>
    <s v="MARYERLY ARDILA MARTINEZ;MARTHA STELLA SANDOVAL BARRERA;"/>
    <n v="4"/>
    <n v="4"/>
    <n v="4"/>
    <n v="4"/>
    <n v="4"/>
    <n v="4"/>
    <n v="4"/>
    <n v="4"/>
    <n v="4"/>
    <n v="4"/>
    <n v="4"/>
    <n v="4"/>
    <s v="Felicitaciones"/>
    <s v="Infraestructura"/>
    <s v="sistema único de Acreditación"/>
  </r>
  <r>
    <n v="3032"/>
    <d v="2025-07-10T09:50:21"/>
    <d v="2025-07-10T10:00:47"/>
    <s v="anonymous"/>
    <m/>
    <m/>
    <s v="CAPACITACIÓN"/>
    <s v="Seguridad del Paciente IPS"/>
    <x v="0"/>
    <d v="2025-07-10T00:00:00"/>
    <s v="Monica Patricia"/>
    <s v="Martínez Lezama "/>
    <s v="Cédula de Ciudadanía"/>
    <n v="1102821085"/>
    <n v="1102821085"/>
    <s v="Cuídado seguro en casa"/>
    <n v="900980728"/>
    <s v="Fonoaudiologa"/>
    <s v="CINCELEJO SUCRE"/>
    <n v="3205602511"/>
    <s v="fonomartinez22@outlook.com"/>
    <s v="CLARA LILIANA MARTINEZ OSORIO ;"/>
    <n v="4"/>
    <n v="4"/>
    <n v="4"/>
    <n v="4"/>
    <n v="4"/>
    <n v="4"/>
    <n v="4"/>
    <n v="4"/>
    <n v="4"/>
    <n v="4"/>
    <n v="4"/>
    <n v="4"/>
    <s v="Excelente ponencia"/>
    <s v="Guías de Práctica Clínica"/>
    <s v="Seguridad del paciente "/>
  </r>
  <r>
    <n v="3039"/>
    <d v="2025-07-10T09:58:26"/>
    <d v="2025-07-10T10:01:07"/>
    <s v="anonymous"/>
    <m/>
    <m/>
    <s v="CAPACITACIÓN"/>
    <s v="Seguridad del Paciente IPS"/>
    <x v="0"/>
    <d v="2025-07-10T00:00:00"/>
    <s v="Laura Daniela "/>
    <s v="Baracaldo Solano "/>
    <s v="Cédula de Ciudadanía"/>
    <n v="1000381189"/>
    <n v="1000381189"/>
    <s v="Fable un mundo hecho color IPS"/>
    <n v="901057565"/>
    <s v="Fonoaudióloga "/>
    <s v="BOGOTA DISTRITO CAPITAL"/>
    <n v="3143100176"/>
    <s v="fonolauradanielabs@gmail.com"/>
    <s v="MARTHA STELLA SANDOVAL BARRERA;MARYERLY ARDILA MARTINEZ;"/>
    <n v="4"/>
    <n v="4"/>
    <n v="4"/>
    <n v="4"/>
    <n v="4"/>
    <n v="4"/>
    <n v="4"/>
    <n v="4"/>
    <n v="4"/>
    <n v="4"/>
    <n v="4"/>
    <n v="4"/>
    <s v="NA"/>
    <s v="Estándar 3. Dotación Resolución 3100 de 2019 (Equipos biomédicos)"/>
    <s v="NA"/>
  </r>
  <r>
    <n v="3055"/>
    <d v="2025-07-10T09:44:36"/>
    <d v="2025-07-10T10:05:02"/>
    <s v="anonymous"/>
    <m/>
    <m/>
    <s v="CAPACITACIÓN"/>
    <s v="Seguridad del Paciente IPS"/>
    <x v="0"/>
    <d v="2025-07-10T00:00:00"/>
    <s v="María Laura "/>
    <s v="González Mendoza "/>
    <s v="Cédula de Ciudadanía"/>
    <n v="1122403669"/>
    <n v="1122403669"/>
    <s v="Cepa salud ips "/>
    <n v="900466827"/>
    <s v="Auxiliar de enfermería domiciliaria "/>
    <s v="BOGOTA DISTRITO CAPITAL"/>
    <n v="3006137326"/>
    <s v="gonzalezmendozamarialaura@gmail.com"/>
    <s v="MARTHA STELLA SANDOVAL BARRERA;MARYERLY ARDILA MARTINEZ;"/>
    <n v="4"/>
    <n v="3"/>
    <n v="4"/>
    <n v="4"/>
    <n v="4"/>
    <n v="4"/>
    <n v="4"/>
    <n v="3"/>
    <n v="4"/>
    <n v="4"/>
    <n v="3"/>
    <n v="4"/>
    <s v="NA"/>
    <s v="Bioseguridad General"/>
    <s v="Bioseguridad general "/>
  </r>
  <r>
    <n v="3058"/>
    <d v="2025-07-10T10:01:57"/>
    <d v="2025-07-10T10:05:20"/>
    <s v="anonymous"/>
    <m/>
    <m/>
    <s v="CAPACITACIÓN"/>
    <s v="Seguridad del Paciente IPS"/>
    <x v="0"/>
    <d v="2025-07-10T00:00:00"/>
    <s v="ANGELA MILENA "/>
    <s v="CRUZ AGUDELO"/>
    <s v="Cédula de Ciudadanía"/>
    <n v="52961085"/>
    <n v="52961085"/>
    <s v="Mederi"/>
    <n v="900210981"/>
    <s v="Enfermera Auditora"/>
    <s v="BOGOTA DISTRITO CAPITAL"/>
    <n v="3102425643"/>
    <s v="acruzmile82@gmail.com"/>
    <s v="Luis Enrique Gómez Arciniegas, Lizbeth Alexandra Campos Veloza Patricia Pérez León;"/>
    <n v="3"/>
    <n v="4"/>
    <n v="4"/>
    <n v="4"/>
    <n v="4"/>
    <n v="4"/>
    <n v="4"/>
    <n v="4"/>
    <n v="4"/>
    <n v="4"/>
    <n v="4"/>
    <n v="4"/>
    <s v="NA"/>
    <s v="Sistema Único de Acreditación"/>
    <s v="NA"/>
  </r>
  <r>
    <n v="3061"/>
    <d v="2025-07-10T10:00:48"/>
    <d v="2025-07-10T10:05:24"/>
    <s v="anonymous"/>
    <m/>
    <m/>
    <s v="CAPACITACIÓN"/>
    <s v="Seguridad del Paciente IPS"/>
    <x v="0"/>
    <d v="2025-07-10T00:00:00"/>
    <s v="SONIA RUBIELA"/>
    <s v="UNRIZA PUIN"/>
    <s v="Cédula de Ciudadanía"/>
    <n v="40041571"/>
    <n v="40041571"/>
    <s v="CODENTMED IPS"/>
    <n v="900832889"/>
    <s v="GERENTE"/>
    <s v="BOGOTA DISTRITO CAPITAL"/>
    <n v="3003467278"/>
    <s v="drasoniaunrizaod@gmail.com"/>
    <s v="MARTHA STELLA SANDOVAL BARRERA;MARYERLY ARDILA MARTINEZ;"/>
    <n v="4"/>
    <n v="4"/>
    <n v="4"/>
    <n v="4"/>
    <n v="4"/>
    <n v="4"/>
    <n v="4"/>
    <n v="4"/>
    <n v="4"/>
    <n v="4"/>
    <n v="4"/>
    <n v="4"/>
    <s v="Muy buena presentación"/>
    <s v="Humanización"/>
    <s v="PAMEC"/>
  </r>
  <r>
    <n v="3067"/>
    <d v="2025-07-10T10:02:55"/>
    <d v="2025-07-10T10:06:29"/>
    <s v="anonymous"/>
    <m/>
    <m/>
    <s v="CAPACITACIÓN"/>
    <s v="Seguridad del Paciente IPS"/>
    <x v="0"/>
    <d v="2025-07-10T00:00:00"/>
    <s v="DERLY XIMENA "/>
    <s v="MESA OLIVEROS "/>
    <s v="Cédula de Ciudadanía"/>
    <n v="52521382"/>
    <n v="52521382"/>
    <s v="Subred Integrada de Servicios de Salud sur "/>
    <n v="900958564"/>
    <s v="profesional universitario "/>
    <s v="BOGOTA DISTRITO CAPITAL"/>
    <n v="3005505385"/>
    <s v="derly.mesa1@gmail.com"/>
    <s v="CLARA LILIANA MARTINEZ OSORIO ;"/>
    <n v="4"/>
    <n v="4"/>
    <n v="4"/>
    <n v="4"/>
    <n v="4"/>
    <n v="4"/>
    <n v="4"/>
    <n v="4"/>
    <n v="4"/>
    <n v="4"/>
    <n v="4"/>
    <n v="4"/>
    <s v="Ninguno "/>
    <s v="Sistema de Información para la Calidad- Resolución 256 de 2016"/>
    <s v="comunicación "/>
  </r>
  <r>
    <n v="3074"/>
    <d v="2025-07-10T10:00:31"/>
    <d v="2025-07-10T10:07:13"/>
    <s v="anonymous"/>
    <m/>
    <m/>
    <s v="CAPACITACIÓN"/>
    <s v="Seguridad del Paciente IPS"/>
    <x v="0"/>
    <d v="2025-07-10T00:00:00"/>
    <s v="Marisol "/>
    <s v="Quintero Navarro "/>
    <s v="Cédula de Ciudadanía"/>
    <n v="1063620673"/>
    <n v="1063620673"/>
    <s v="Cepa IPS "/>
    <n v="900466827"/>
    <s v="Técnico de auxiliar de enfermería "/>
    <s v="BOGOTA DISTRITO CAPITAL"/>
    <n v="3125793058"/>
    <s v="marisol1992quinteros@gmail.com"/>
    <s v="MARYERLY ARDILA MARTINEZ;"/>
    <n v="4"/>
    <n v="1"/>
    <n v="1"/>
    <n v="3"/>
    <n v="1"/>
    <n v="3"/>
    <n v="1"/>
    <n v="3"/>
    <n v="1"/>
    <n v="1"/>
    <n v="1"/>
    <n v="3"/>
    <s v="Excelente capacitación "/>
    <s v="Estándar 4: Medicamentos, dispositivos Médicos e insumos"/>
    <s v="Oncología "/>
  </r>
  <r>
    <n v="3082"/>
    <d v="2025-07-10T09:47:33"/>
    <d v="2025-07-10T10:08:54"/>
    <s v="anonymous"/>
    <m/>
    <m/>
    <s v="CAPACITACIÓN"/>
    <s v="Seguridad del Paciente IPS"/>
    <x v="0"/>
    <d v="2025-07-10T00:00:00"/>
    <s v="Karen Dayana"/>
    <s v="Valencia Valoyes "/>
    <s v="Cédula de Ciudadanía"/>
    <n v="1131185610"/>
    <n v="1131185610"/>
    <s v="Karen Dayana Valencia Valoyes "/>
    <n v="800246953"/>
    <s v="Aux de enfermería "/>
    <s v="BOGOTA DISTRITO CAPITAL"/>
    <n v="3127394758"/>
    <s v="karendayana1131@gmail.com"/>
    <s v="MARYERLY ARDILA MARTINEZ;MARTHA STELLA SANDOVAL BARRERA;"/>
    <n v="3"/>
    <n v="4"/>
    <n v="3"/>
    <n v="4"/>
    <n v="3"/>
    <n v="3"/>
    <n v="4"/>
    <n v="3"/>
    <n v="3"/>
    <n v="3"/>
    <n v="3"/>
    <n v="4"/>
    <s v="Muy bueno "/>
    <s v="Seguridad del Paciente IPS"/>
    <s v="Telemedicina "/>
  </r>
  <r>
    <n v="3085"/>
    <d v="2025-07-10T10:01:27"/>
    <d v="2025-07-10T10:09:17"/>
    <s v="anonymous"/>
    <m/>
    <m/>
    <s v="CAPACITACIÓN"/>
    <s v="Seguridad del Paciente IPS"/>
    <x v="0"/>
    <d v="2025-07-10T00:00:00"/>
    <s v="Hector Stiven "/>
    <s v="Rodriguez Cifuentes"/>
    <s v="Cédula de Ciudadanía"/>
    <n v="1018464421"/>
    <n v="1018464421"/>
    <s v="Corporacion salud UN - Hospital Universitario nacional de colombia"/>
    <n v="900578105"/>
    <s v="Jefe de infraestructura"/>
    <s v="BOGOTA DISTRITO CAPITAL"/>
    <n v="3143904858"/>
    <s v="Jefe de Infraestructura y Mantenimiento "/>
    <s v="CLARA LILIANA MARTINEZ OSORIO ;"/>
    <n v="3"/>
    <n v="3"/>
    <n v="3"/>
    <n v="3"/>
    <n v="3"/>
    <n v="3"/>
    <n v="4"/>
    <n v="4"/>
    <n v="3"/>
    <n v="4"/>
    <n v="3"/>
    <n v="4"/>
    <s v="NA"/>
    <s v="Infraestructura"/>
    <s v="NA"/>
  </r>
  <r>
    <n v="3087"/>
    <d v="2025-07-10T10:02:45"/>
    <d v="2025-07-10T10:09:32"/>
    <s v="anonymous"/>
    <m/>
    <m/>
    <s v="CAPACITACIÓN"/>
    <s v="Seguridad del Paciente IPS"/>
    <x v="0"/>
    <d v="2025-07-10T00:00:00"/>
    <s v="William Felipe "/>
    <s v="Cubillos culma "/>
    <s v="Cédula de Ciudadanía"/>
    <n v="1024562498"/>
    <n v="1024562498"/>
    <s v="Cepa ips "/>
    <n v="800246953"/>
    <s v="Auxiliar de enfermería "/>
    <s v="BOGOTA DISTRITO CAPITAL"/>
    <n v="3028531291"/>
    <s v="Felipeculma8@gmail.com"/>
    <s v="MARYERLY ARDILA MARTINEZ;MARTHA STELLA SANDOVAL BARRERA;"/>
    <n v="4"/>
    <n v="4"/>
    <n v="4"/>
    <n v="4"/>
    <n v="4"/>
    <n v="4"/>
    <n v="4"/>
    <n v="4"/>
    <n v="4"/>
    <n v="4"/>
    <n v="4"/>
    <n v="4"/>
    <s v="NA"/>
    <s v="Seguridad del Paciente IPS"/>
    <s v="NA"/>
  </r>
  <r>
    <n v="3089"/>
    <d v="2025-07-10T10:02:03"/>
    <d v="2025-07-10T10:09:54"/>
    <s v="anonymous"/>
    <m/>
    <m/>
    <s v="CAPACITACIÓN"/>
    <s v="Seguridad del Paciente IPS"/>
    <x v="0"/>
    <d v="2025-07-10T00:00:00"/>
    <s v="Jenny Paola "/>
    <s v="Moncada Diaz"/>
    <s v="Cédula de Ciudadanía"/>
    <n v="1030627727"/>
    <n v="1030627727"/>
    <s v="LABORATORIO CLÍNICO SANTA LUCIA "/>
    <n v="800246953"/>
    <s v="Bacteriologa "/>
    <s v="SOACHA CUNDINAMARCA"/>
    <n v="3214727187"/>
    <s v="paito0407@gmail.com"/>
    <s v="MARYERLY ARDILA MARTINEZ;MARTHA STELLA SANDOVAL BARRERA;"/>
    <n v="4"/>
    <n v="4"/>
    <n v="3"/>
    <n v="4"/>
    <n v="3"/>
    <n v="4"/>
    <n v="4"/>
    <n v="3"/>
    <n v="4"/>
    <n v="3"/>
    <n v="3"/>
    <n v="4"/>
    <s v="NA"/>
    <s v="Reactivovigilancia"/>
    <s v="NA"/>
  </r>
  <r>
    <n v="3092"/>
    <d v="2025-07-10T10:04:03"/>
    <d v="2025-07-10T10:10:59"/>
    <s v="anonymous"/>
    <m/>
    <m/>
    <s v="CAPACITACIÓN"/>
    <s v="Seguridad del Paciente IPS"/>
    <x v="0"/>
    <d v="2025-07-10T00:00:00"/>
    <s v="Lady Johanna"/>
    <s v="Jerez Giraldo"/>
    <s v="Cédula de Ciudadanía"/>
    <n v="1019059982"/>
    <n v="1019059982"/>
    <s v="Mediport"/>
    <n v="830073010"/>
    <s v="Coordinadora de calidad"/>
    <s v="BOGOTA DISTRITO CAPITAL"/>
    <n v="3102016213"/>
    <s v="jefecalidad@mediport.com.co"/>
    <s v="MARTHA STELLA SANDOVAL BARRERA;MARYERLY ARDILA MARTINEZ;"/>
    <n v="3"/>
    <n v="3"/>
    <n v="4"/>
    <n v="4"/>
    <n v="3"/>
    <n v="4"/>
    <n v="3"/>
    <n v="3"/>
    <n v="4"/>
    <n v="4"/>
    <n v="4"/>
    <n v="3"/>
    <s v="NA"/>
    <s v="Conozca el proceso sancionatorio"/>
    <s v="NA"/>
  </r>
  <r>
    <n v="3093"/>
    <d v="2025-07-10T10:00:49"/>
    <d v="2025-07-10T10:11:10"/>
    <s v="anonymous"/>
    <m/>
    <m/>
    <s v="CAPACITACIÓN"/>
    <s v="Seguridad del Paciente IPS"/>
    <x v="0"/>
    <d v="2025-07-10T00:00:00"/>
    <s v="Jonathan"/>
    <s v="Garcia Jimenez"/>
    <s v="Cédula de Ciudadanía"/>
    <n v="1032370425"/>
    <n v="1032370425"/>
    <s v="Corporación Salud UN"/>
    <n v="900578105"/>
    <s v="Jefe Comunicaciones"/>
    <s v="BOGOTA DISTRITO CAPITAL"/>
    <n v="3123961466"/>
    <s v="jefecomunicaciones@hun.edu.co"/>
    <s v="CLARA LILIANA MARTINEZ OSORIO ;"/>
    <n v="4"/>
    <n v="4"/>
    <n v="4"/>
    <n v="4"/>
    <n v="4"/>
    <n v="4"/>
    <n v="4"/>
    <n v="4"/>
    <n v="4"/>
    <n v="4"/>
    <n v="4"/>
    <n v="4"/>
    <s v="."/>
    <s v="Ninguna de los anteriores"/>
    <s v="Comunicación efectiva"/>
  </r>
  <r>
    <n v="3095"/>
    <d v="2025-07-10T09:50:58"/>
    <d v="2025-07-10T10:13:16"/>
    <s v="anonymous"/>
    <m/>
    <m/>
    <s v="CAPACITACIÓN"/>
    <s v="Seguridad del Paciente IPS"/>
    <x v="0"/>
    <d v="2025-07-10T00:00:00"/>
    <s v="Danitza Mariana "/>
    <s v="Rodríguez Castillo"/>
    <s v="Cédula de Ciudadanía"/>
    <n v="1140844816"/>
    <n v="1140844816"/>
    <s v="FUNDACION CAMPBELL"/>
    <n v="900002780"/>
    <s v="Gestor Mejoramiento/Ambiental"/>
    <s v="BARRANQUILLA ATLANTICO"/>
    <n v="3023883378"/>
    <s v="gestionambiental@clinicacampbell.com.co"/>
    <s v="CLARA LILIANA MARTINEZ OSORIO ;"/>
    <n v="4"/>
    <n v="4"/>
    <n v="4"/>
    <n v="4"/>
    <n v="4"/>
    <n v="4"/>
    <n v="4"/>
    <n v="4"/>
    <n v="4"/>
    <n v="4"/>
    <n v="4"/>
    <n v="4"/>
    <s v="NA"/>
    <s v="Residuos Hospitalarios"/>
    <s v="Gestión ambiental en salud "/>
  </r>
  <r>
    <n v="3098"/>
    <d v="2025-07-10T10:09:16"/>
    <d v="2025-07-10T10:13:40"/>
    <s v="anonymous"/>
    <m/>
    <m/>
    <s v="CAPACITACIÓN"/>
    <s v="Seguridad del Paciente IPS"/>
    <x v="0"/>
    <d v="2025-07-10T00:00:00"/>
    <s v="Claudia Lucia"/>
    <s v="Penagos Solano"/>
    <s v="Cédula de Ciudadanía"/>
    <n v="52646120"/>
    <n v="52646120"/>
    <s v="Salud Integral El Lago"/>
    <n v="830014375"/>
    <s v="Bacterióloga"/>
    <s v="BOGOTA DISTRITO CAPITAL"/>
    <n v="3144141881"/>
    <s v="monyps30@yahoo.com"/>
    <s v="MARYERLY ARDILA MARTINEZ;"/>
    <n v="4"/>
    <n v="4"/>
    <n v="4"/>
    <n v="4"/>
    <n v="4"/>
    <n v="4"/>
    <n v="4"/>
    <n v="4"/>
    <n v="4"/>
    <n v="4"/>
    <n v="4"/>
    <n v="4"/>
    <s v="NA"/>
    <s v="Residuos Hospitalarios"/>
    <s v="Protocolo de Londres "/>
  </r>
  <r>
    <n v="3099"/>
    <d v="2025-07-10T10:06:44"/>
    <d v="2025-07-10T10:14:03"/>
    <s v="anonymous"/>
    <m/>
    <m/>
    <s v="CAPACITACIÓN"/>
    <s v="Seguridad del Paciente IPS"/>
    <x v="0"/>
    <d v="2025-07-10T00:00:00"/>
    <s v="PAULA "/>
    <s v="SANCHEZ ROJAS"/>
    <s v="Cédula de Ciudadanía"/>
    <n v="1010202398"/>
    <n v="1010202398"/>
    <s v="HOSPITAL UNIVERSITARIO NACIONAL DE COLOMBIA"/>
    <n v="900578105"/>
    <s v="INGENIERA AMBIENTAL"/>
    <s v="BOGOTA DISTRITO CAPITAL"/>
    <n v="3155412092"/>
    <s v="ingenieriaambiental@hun.edu.co"/>
    <s v="CLAUDIA VANEGAS - LEONARDO GARZÓN;"/>
    <n v="3"/>
    <n v="3"/>
    <n v="3"/>
    <n v="3"/>
    <n v="3"/>
    <n v="3"/>
    <n v="3"/>
    <n v="3"/>
    <n v="3"/>
    <n v="3"/>
    <n v="3"/>
    <n v="3"/>
    <s v="NA"/>
    <s v="Residuos Hospitalarios"/>
    <s v="NA"/>
  </r>
  <r>
    <n v="3111"/>
    <d v="2025-07-10T10:12:18"/>
    <d v="2025-07-10T10:17:54"/>
    <s v="anonymous"/>
    <m/>
    <m/>
    <s v="CAPACITACIÓN"/>
    <s v="Seguridad del Paciente IPS"/>
    <x v="0"/>
    <d v="2025-07-10T00:00:00"/>
    <s v="Víctor Augusto "/>
    <s v="Pedraza Lopez "/>
    <s v="Cédula de Ciudadanía"/>
    <n v="79689000"/>
    <n v="79688000"/>
    <s v="Hospital Universitario Nacional "/>
    <n v="900578105"/>
    <s v="Director administrativo "/>
    <s v="BOGOTA DISTRITO CAPITAL"/>
    <n v="3142979479"/>
    <s v="directoradministrativo@hun.edu.co"/>
    <s v="CLAUDIA VANEGAS - LEONARDO GARZÓN;"/>
    <n v="4"/>
    <n v="4"/>
    <n v="4"/>
    <n v="4"/>
    <n v="4"/>
    <n v="4"/>
    <n v="4"/>
    <n v="4"/>
    <n v="4"/>
    <n v="4"/>
    <n v="4"/>
    <n v="4"/>
    <s v=","/>
    <s v="Estándar 3. Dotación Resolución 3100 de 2019 (Equipos biomédicos)"/>
    <s v=","/>
  </r>
  <r>
    <n v="3120"/>
    <d v="2025-07-10T10:13:05"/>
    <d v="2025-07-10T10:20:45"/>
    <s v="anonymous"/>
    <m/>
    <m/>
    <s v="CAPACITACIÓN"/>
    <s v="Seguridad del Paciente IPS"/>
    <x v="0"/>
    <d v="2025-07-10T00:00:00"/>
    <s v="Kelys Minelis"/>
    <s v="Hernández García "/>
    <s v="Cédula de Ciudadanía"/>
    <n v="1126240060"/>
    <n v="1126240060"/>
    <s v="Laboratorio Clínico Santa Lucia "/>
    <n v="800246953"/>
    <s v="Bacteriolaga"/>
    <s v="SOACHA CUNDINAMARCA"/>
    <n v="3014523938"/>
    <s v="kelysysol@gmail.com"/>
    <s v="MARTHA STELLA SANDOVAL BARRERA;MARYERLY ARDILA MARTINEZ;"/>
    <n v="4"/>
    <n v="4"/>
    <n v="4"/>
    <n v="4"/>
    <n v="4"/>
    <n v="4"/>
    <n v="4"/>
    <n v="4"/>
    <n v="4"/>
    <n v="4"/>
    <n v="4"/>
    <n v="4"/>
    <s v="Execelente capacitación. Muy bien!"/>
    <s v="Sistema Único de Acreditación"/>
    <s v="NA"/>
  </r>
  <r>
    <n v="3130"/>
    <d v="2025-07-10T10:17:43"/>
    <d v="2025-07-10T10:27:27"/>
    <s v="anonymous"/>
    <m/>
    <m/>
    <s v="CAPACITACIÓN"/>
    <s v="Seguridad del Paciente IPS"/>
    <x v="0"/>
    <d v="2025-07-10T00:00:00"/>
    <s v="JUAN DAVID"/>
    <s v="SARMIENTO MALAVER"/>
    <s v="Cédula de Ciudadanía"/>
    <n v="1028482924"/>
    <n v="1028482924"/>
    <s v="IPS LA GLORIA SAS"/>
    <n v="830062334"/>
    <s v="AUXILIAR ADMINISTRATIVO"/>
    <s v="BOGOTA DISTRITO CAPITAL"/>
    <n v="3114261393"/>
    <s v="lagloriaipssas@hotmail.com"/>
    <s v="MARYERLY ARDILA MARTINEZ;MARTHA STELLA SANDOVAL BARRERA;"/>
    <n v="3"/>
    <n v="3"/>
    <n v="3"/>
    <n v="3"/>
    <n v="3"/>
    <n v="3"/>
    <n v="3"/>
    <n v="3"/>
    <n v="3"/>
    <n v="3"/>
    <n v="3"/>
    <n v="3"/>
    <s v="ninguna"/>
    <s v="Ninguna de los anteriores"/>
    <s v="NINGUNA"/>
  </r>
  <r>
    <n v="3131"/>
    <d v="2025-07-10T10:17:26"/>
    <d v="2025-07-10T10:27:46"/>
    <s v="anonymous"/>
    <m/>
    <m/>
    <s v="CAPACITACIÓN"/>
    <s v="Seguridad del Paciente IPS"/>
    <x v="0"/>
    <d v="2025-07-10T00:00:00"/>
    <s v="SANDRA YOMARY "/>
    <s v="QUINTERO GONZALEZ"/>
    <s v="Cédula de Ciudadanía"/>
    <n v="24347393"/>
    <n v="24347393"/>
    <s v="ORGANIZACION sANTA lUCIA"/>
    <n v="890900650"/>
    <s v="LIDER DE SEGURIDAD DEL PACIENTE- COORDINACION DE CIRUGIA. COORDINACION DE PROGRAMACION"/>
    <s v="MEDELLIN ANTIOQUIA "/>
    <n v="3117481220"/>
    <s v="COORDINACION@OSL.COM.CO"/>
    <s v="MARTHA STELLA SANDOVAL BARRERA;MARYERLY ARDILA MARTINEZ;"/>
    <n v="4"/>
    <n v="3"/>
    <n v="3"/>
    <n v="4"/>
    <n v="4"/>
    <n v="4"/>
    <n v="4"/>
    <n v="3"/>
    <n v="3"/>
    <n v="3"/>
    <n v="4"/>
    <n v="4"/>
    <s v="NA"/>
    <s v="Telemedicina"/>
    <s v="NA"/>
  </r>
  <r>
    <n v="3134"/>
    <d v="2025-07-10T10:15:39"/>
    <d v="2025-07-10T10:28:49"/>
    <s v="anonymous"/>
    <m/>
    <m/>
    <s v="CAPACITACIÓN"/>
    <s v="Seguridad del Paciente IPS"/>
    <x v="2"/>
    <d v="2025-07-10T00:00:00"/>
    <s v="Erika Tatiana "/>
    <s v="Ibañez Riveros "/>
    <s v="Cédula de Ciudadanía"/>
    <n v="1016057432"/>
    <n v="1016057432"/>
    <s v="IMMAGIN ODONTOLOGÍA "/>
    <n v="900962746"/>
    <s v="Auxiliar Odontologica"/>
    <s v="BOGOTA DISTRITO CAPITAL"/>
    <n v="3118554715"/>
    <s v="auxiliarimmagin2@gmail.com"/>
    <s v="MARYERLY ARDILA MARTINEZ;"/>
    <n v="4"/>
    <n v="4"/>
    <n v="4"/>
    <n v="4"/>
    <n v="4"/>
    <n v="4"/>
    <n v="4"/>
    <n v="4"/>
    <n v="4"/>
    <n v="4"/>
    <n v="4"/>
    <n v="4"/>
    <s v="NA"/>
    <s v="Estándar 3. Dotación Resolución 3100 de 2019 (Equipos biomédicos)"/>
    <s v="NA"/>
  </r>
  <r>
    <n v="3144"/>
    <d v="2025-07-10T10:32:24"/>
    <d v="2025-07-10T10:37:11"/>
    <s v="anonymous"/>
    <m/>
    <m/>
    <s v="CAPACITACIÓN"/>
    <s v="Seguridad del Paciente IPS"/>
    <x v="0"/>
    <d v="2025-07-10T00:00:00"/>
    <s v="MILANY DE JESUS"/>
    <s v="BETANCOURT BARRAZA"/>
    <s v="Cédula de Ciudadanía"/>
    <n v="1140878986"/>
    <n v="1140878986"/>
    <s v="CLINICA DE MARLY JORGE CAVELIER GAVIRIA"/>
    <n v="900817788"/>
    <s v="INGENIERA DE CALIDAD"/>
    <s v="CHIA CUNDINAMARCA "/>
    <n v="3126430711"/>
    <s v="ingeniero.calidad@marlyjcg.com.co"/>
    <s v="CLARA LILIANA MARTINEZ OSORIO ;"/>
    <n v="4"/>
    <n v="4"/>
    <n v="4"/>
    <n v="4"/>
    <n v="4"/>
    <n v="4"/>
    <n v="4"/>
    <n v="4"/>
    <n v="4"/>
    <n v="4"/>
    <n v="4"/>
    <n v="4"/>
    <s v="Por favor realizar el envío del link de reunión días anteriores, para poder acceder, de lo contrario no vamos a poder ingresar todos "/>
    <s v="Seguridad del Paciente IPS"/>
    <s v="NA"/>
  </r>
  <r>
    <n v="3146"/>
    <d v="2025-07-10T09:39:43"/>
    <d v="2025-07-10T10:39:26"/>
    <s v="anonymous"/>
    <m/>
    <m/>
    <s v="CAPACITACIÓN"/>
    <s v="Seguridad del Paciente IPS"/>
    <x v="0"/>
    <d v="2025-07-10T00:00:00"/>
    <s v="ANGELICA ZAMANTA  "/>
    <s v="CASTILLO SANCHEZ"/>
    <s v="Cédula de Ciudadanía"/>
    <n v="1022433613"/>
    <n v="1022433613"/>
    <s v="Daudio- centro audiologico especializado"/>
    <n v="900261398"/>
    <s v="Fonoaudiologa "/>
    <s v="BOGOTA DISTRITO CAPITAL"/>
    <n v="3214952082"/>
    <s v="angelicacastillo046@gmail.com"/>
    <s v="MARTHA STELLA SANDOVAL BARRERA;MARYERLY ARDILA MARTINEZ;"/>
    <n v="3"/>
    <n v="3"/>
    <n v="3"/>
    <n v="3"/>
    <n v="3"/>
    <n v="3"/>
    <n v="3"/>
    <n v="3"/>
    <n v="3"/>
    <n v="3"/>
    <n v="3"/>
    <n v="3"/>
    <s v="NA"/>
    <s v="Telemedicina"/>
    <s v=" DUA , PIAR Y INCLUSION EDUCATIVA EN PACIENTES CON DEFICIENCIA AUDITIVA Y DEL NEURODESARROLLO "/>
  </r>
  <r>
    <n v="3147"/>
    <d v="2025-07-10T09:58:40"/>
    <d v="2025-07-10T10:40:29"/>
    <s v="anonymous"/>
    <m/>
    <m/>
    <s v="CAPACITACIÓN"/>
    <s v="Seguridad del Paciente IPS"/>
    <x v="0"/>
    <d v="2025-07-10T00:00:00"/>
    <s v="Lizbeth Rocio"/>
    <s v="Rincon Aguiar"/>
    <s v="Cédula de Ciudadanía"/>
    <n v="1026285606"/>
    <n v="1026285606"/>
    <s v="Mederi"/>
    <n v="900210981"/>
    <s v="Auditor medico"/>
    <s v="BOGOTA DISTRITO CAPITAL"/>
    <n v="3143004531"/>
    <s v="lizrinc1593@gmail.com"/>
    <s v="Luis Enrique Gómez Arciniegas, Lizbeth Alexandra Campos Veloza Patricia Pérez León;"/>
    <n v="4"/>
    <n v="4"/>
    <n v="4"/>
    <n v="4"/>
    <n v="4"/>
    <n v="4"/>
    <n v="4"/>
    <n v="4"/>
    <n v="4"/>
    <n v="4"/>
    <n v="4"/>
    <n v="4"/>
    <s v="NA"/>
    <s v="Guías de Práctica Clínica"/>
    <s v="NA"/>
  </r>
  <r>
    <n v="3150"/>
    <d v="2025-07-10T10:34:09"/>
    <d v="2025-07-10T10:41:26"/>
    <s v="anonymous"/>
    <m/>
    <m/>
    <s v="CAPACITACIÓN"/>
    <s v="Seguridad del Paciente IPS"/>
    <x v="0"/>
    <d v="2025-07-10T00:00:00"/>
    <s v="FRANCI SUSANA "/>
    <s v="SANCHEZ DELGADO"/>
    <s v="Cédula de Ciudadanía"/>
    <n v="1071328115"/>
    <n v="1071328115"/>
    <s v="MARLY JCG"/>
    <n v="900817782"/>
    <s v="ENFERMERA SEGURIDAD DEL PACIENTE"/>
    <s v="CHIA CUNDINAMARCA "/>
    <n v="3007078248"/>
    <s v="seguridadpaciente@marlyjcg.com.co"/>
    <s v="CLARA LILIANA MARTINEZ OSORIO ;"/>
    <n v="4"/>
    <n v="4"/>
    <n v="4"/>
    <n v="4"/>
    <n v="4"/>
    <n v="4"/>
    <n v="4"/>
    <n v="4"/>
    <n v="4"/>
    <n v="4"/>
    <n v="4"/>
    <n v="4"/>
    <s v="NA"/>
    <s v="Farmacovigilancia"/>
    <s v="NA"/>
  </r>
  <r>
    <n v="3160"/>
    <d v="2025-07-10T10:44:45"/>
    <d v="2025-07-10T10:49:22"/>
    <s v="anonymous"/>
    <m/>
    <m/>
    <s v="CAPACITACIÓN"/>
    <s v="Seguridad del Paciente IPS"/>
    <x v="0"/>
    <d v="2025-07-10T00:00:00"/>
    <s v="JORGE MARIO"/>
    <s v="GAZABON  MANZUR"/>
    <s v="Cédula de Ciudadanía"/>
    <n v="77195214"/>
    <n v="77195214"/>
    <s v="IPS CLINICA MESTRE "/>
    <n v="901264666"/>
    <s v="AUDITOR"/>
    <s v="VALLEDUPAR CESAR"/>
    <n v="3118002282"/>
    <s v="gazabonmanzurjorgemario@gmail.com"/>
    <s v="MARTHA STELLA SANDOVAL BARRERA;MARYERLY ARDILA MARTINEZ;"/>
    <n v="4"/>
    <n v="4"/>
    <n v="4"/>
    <n v="4"/>
    <n v="4"/>
    <n v="4"/>
    <n v="4"/>
    <n v="4"/>
    <n v="4"/>
    <n v="4"/>
    <n v="4"/>
    <n v="4"/>
    <s v="excelente "/>
    <s v="Guías de Práctica Clínica"/>
    <s v="guias de practicas clinicas"/>
  </r>
  <r>
    <n v="3174"/>
    <d v="2025-07-10T10:51:56"/>
    <d v="2025-07-10T10:55:13"/>
    <s v="anonymous"/>
    <m/>
    <m/>
    <s v="CAPACITACIÓN"/>
    <s v="Seguridad del Paciente IPS"/>
    <x v="1"/>
    <d v="2025-07-10T00:00:00"/>
    <s v="LUZ DARY "/>
    <s v="REY CARDENAS"/>
    <s v="Cédula de Ciudadanía"/>
    <n v="55164291"/>
    <n v="55164291"/>
    <s v="ASESORA"/>
    <n v="55164291"/>
    <s v="ENFERMERA AUDITORA"/>
    <s v="NEIVA HUILA"/>
    <n v="3203062662"/>
    <s v="luzdaryrc2015@gmail.com"/>
    <s v="CLARA LILIANA MARTINEZ OSORIO ;"/>
    <n v="4"/>
    <n v="4"/>
    <n v="4"/>
    <n v="4"/>
    <n v="4"/>
    <n v="4"/>
    <n v="4"/>
    <n v="4"/>
    <n v="4"/>
    <n v="4"/>
    <n v="4"/>
    <n v="4"/>
    <s v="Ninguno"/>
    <s v="Humanización"/>
    <s v="seguridad del paciente"/>
  </r>
  <r>
    <n v="3176"/>
    <d v="2025-07-10T10:54:13"/>
    <d v="2025-07-10T10:56:49"/>
    <s v="anonymous"/>
    <m/>
    <m/>
    <s v="CAPACITACIÓN"/>
    <s v="Seguridad del Paciente IPS"/>
    <x v="0"/>
    <d v="2025-07-10T00:00:00"/>
    <s v="BIANETH"/>
    <s v="RODRIGUEZ HERNANDEZ"/>
    <s v="Cédula de Ciudadanía"/>
    <n v="23498686"/>
    <n v="23498686"/>
    <s v="GENESLAB"/>
    <n v="900102600"/>
    <s v="BACTERIOLOGA"/>
    <s v="BOGOTA DISTRITO CAPITAL"/>
    <s v="302 8440955"/>
    <s v="GENESLAB2001@YAHOO.ES"/>
    <s v="MARTHA STELLA SANDOVAL BARRERA;MARYERLY ARDILA MARTINEZ;"/>
    <n v="4"/>
    <n v="4"/>
    <n v="4"/>
    <n v="4"/>
    <n v="4"/>
    <n v="4"/>
    <n v="4"/>
    <n v="4"/>
    <n v="4"/>
    <n v="4"/>
    <n v="4"/>
    <n v="4"/>
    <s v="NO"/>
    <s v="Estándar 3. Dotación Resolución 3100 de 2019 (Equipos biomédicos)"/>
    <s v="GUIAS DE ATENCION"/>
  </r>
  <r>
    <n v="3197"/>
    <d v="2025-07-10T11:09:01"/>
    <d v="2025-07-10T11:13:23"/>
    <s v="anonymous"/>
    <m/>
    <m/>
    <s v="CAPACITACIÓN"/>
    <s v="Seguridad del Paciente IPS"/>
    <x v="2"/>
    <d v="2025-07-10T00:00:00"/>
    <s v="Lidia "/>
    <s v="Chaparro"/>
    <s v="Cédula de Ciudadanía"/>
    <n v="39698680"/>
    <n v="39698680"/>
    <s v="Particular"/>
    <n v="39698680"/>
    <s v="Profesional"/>
    <s v="BOGOTA DISTRITO CAPITAL"/>
    <n v="3153649232"/>
    <s v="lidiapiedadchar@yahoo.com"/>
    <s v="MARYERLY ARDILA MARTINEZ;MARTHA STELLA SANDOVAL BARRERA;"/>
    <n v="3"/>
    <n v="3"/>
    <n v="3"/>
    <n v="3"/>
    <n v="3"/>
    <n v="3"/>
    <n v="3"/>
    <n v="3"/>
    <n v="3"/>
    <n v="3"/>
    <n v="3"/>
    <n v="3"/>
    <s v="gracias"/>
    <s v="Reactivovigilancia"/>
    <s v="Hemovigilancia"/>
  </r>
  <r>
    <n v="3199"/>
    <d v="2025-07-10T11:07:35"/>
    <d v="2025-07-10T11:14:10"/>
    <s v="anonymous"/>
    <m/>
    <m/>
    <s v="CAPACITACIÓN"/>
    <s v="Seguridad del Paciente IPS"/>
    <x v="0"/>
    <d v="2025-07-10T00:00:00"/>
    <s v="Jean Carlos "/>
    <s v="Gerardino Ropero"/>
    <s v="Cédula de Ciudadanía"/>
    <n v="1066095387"/>
    <n v="1066095387"/>
    <s v="IPS cepa salud "/>
    <n v="900466827"/>
    <s v="Auxiliar de enfermería "/>
    <s v="BOGOTA DISTRITO CAPITAL"/>
    <n v="3246874841"/>
    <s v="Gerardino94@hotmail.com"/>
    <s v="MARTHA STELLA SANDOVAL BARRERA;MARYERLY ARDILA MARTINEZ;"/>
    <n v="3"/>
    <n v="4"/>
    <n v="4"/>
    <n v="4"/>
    <n v="4"/>
    <n v="4"/>
    <n v="4"/>
    <n v="4"/>
    <n v="4"/>
    <n v="4"/>
    <n v="4"/>
    <n v="4"/>
    <s v="N/a"/>
    <s v="Humanización"/>
    <s v="Aiepi "/>
  </r>
  <r>
    <n v="3201"/>
    <d v="2025-07-10T09:56:43"/>
    <d v="2025-07-10T11:16:16"/>
    <s v="anonymous"/>
    <m/>
    <m/>
    <s v="CAPACITACIÓN"/>
    <s v="Seguridad del Paciente IPS"/>
    <x v="0"/>
    <d v="2025-07-10T00:00:00"/>
    <s v="ANGIE"/>
    <s v="BEDOYA SALAZAR"/>
    <s v="Cédula de Ciudadanía"/>
    <n v="29179095"/>
    <n v="29179095"/>
    <s v="LATIN SURGERY CLINICA DE CIRUGIA PLASTICA SAS"/>
    <n v="901421828"/>
    <s v="ADMINISTRADORA"/>
    <s v="CALI VALLE DEL CAUCA "/>
    <n v="3165378398"/>
    <s v="gerencialatinsurgery@gmail.com"/>
    <s v="CLARA LILIANA MARTINEZ OSORIO ;"/>
    <n v="4"/>
    <n v="4"/>
    <n v="4"/>
    <n v="4"/>
    <n v="4"/>
    <n v="4"/>
    <n v="4"/>
    <n v="4"/>
    <n v="4"/>
    <n v="4"/>
    <n v="4"/>
    <n v="4"/>
    <s v="NA"/>
    <s v="Seguridad del Paciente Profesional Independiente"/>
    <s v="NA"/>
  </r>
  <r>
    <n v="3204"/>
    <d v="2025-07-10T11:20:48"/>
    <d v="2025-07-10T11:27:12"/>
    <s v="anonymous"/>
    <m/>
    <m/>
    <s v="CAPACITACIÓN"/>
    <s v="Seguridad del Paciente IPS"/>
    <x v="0"/>
    <d v="2025-07-10T00:00:00"/>
    <s v="Cesar Augusto"/>
    <s v="Canizales Villegas"/>
    <s v="Cédula de Ciudadanía"/>
    <n v="1107511177"/>
    <n v="3123838754"/>
    <s v="IDIME SA"/>
    <n v="800065396"/>
    <s v="Coordinador de enfermeria"/>
    <s v="CALI VALLE DEL CAUCA "/>
    <n v="3232209148"/>
    <s v="cesar.canizales@idime.com.co"/>
    <s v="MARTHA STELLA SANDOVAL BARRERA;MARYERLY ARDILA MARTINEZ;"/>
    <n v="4"/>
    <n v="4"/>
    <n v="4"/>
    <n v="4"/>
    <n v="4"/>
    <n v="4"/>
    <n v="4"/>
    <n v="4"/>
    <n v="4"/>
    <n v="4"/>
    <n v="4"/>
    <n v="4"/>
    <s v="."/>
    <s v="Resolución 3100 de 2019"/>
    <s v="sistema unico de acreditacion"/>
  </r>
  <r>
    <n v="3207"/>
    <d v="2025-07-10T11:54:28"/>
    <d v="2025-07-10T12:01:19"/>
    <s v="anonymous"/>
    <m/>
    <m/>
    <s v="CAPACITACIÓN"/>
    <s v="Seguridad del Paciente IPS"/>
    <x v="0"/>
    <d v="2025-07-10T00:00:00"/>
    <s v="JULY ANDREA ARIAS GUTIÉRREZ"/>
    <s v="JULY ANDREA ARIAS GUTIÉRREZ"/>
    <s v="Cédula de Ciudadanía"/>
    <n v="53041928"/>
    <n v="53041928"/>
    <s v="PROTEGER IPS"/>
    <n v="900434629"/>
    <s v="Psicóloga SST"/>
    <s v="BOGOTA DISTRITO CAPITAL"/>
    <n v="3118820301"/>
    <s v="julyana222@gmail.com"/>
    <s v="MARTHA STELLA SANDOVAL BARRERA;MARYERLY ARDILA MARTINEZ;"/>
    <n v="4"/>
    <n v="4"/>
    <n v="4"/>
    <n v="4"/>
    <n v="4"/>
    <n v="4"/>
    <n v="4"/>
    <n v="4"/>
    <n v="4"/>
    <n v="4"/>
    <n v="4"/>
    <n v="4"/>
    <s v="Que se puedan realizar estas capacitaciones en la tarde."/>
    <s v="Humanización"/>
    <s v="NA"/>
  </r>
  <r>
    <n v="3208"/>
    <d v="2025-07-10T11:55:55"/>
    <d v="2025-07-10T12:02:11"/>
    <s v="anonymous"/>
    <m/>
    <m/>
    <s v="CAPACITACIÓN"/>
    <s v="Seguridad del Paciente IPS"/>
    <x v="0"/>
    <d v="2025-07-10T00:00:00"/>
    <s v="FERNANDO ANTONIO "/>
    <s v="RODRIGUEZ DUARTE"/>
    <s v="Cédula de Ciudadanía"/>
    <n v="6770935"/>
    <n v="6770935"/>
    <s v="MEGA ASISTENCIA COMPAÑIA DE ASISTENCIA SERVICIOS Y ASESORIA LTDA"/>
    <n v="800222820"/>
    <s v="DIRECTOR MEDICO"/>
    <s v="BOGOTA DISTRITO CAPITAL"/>
    <n v="3153907650"/>
    <s v="fernando.rodriguez@megasistencia.com"/>
    <s v="MARTHA STELLA SANDOVAL BARRERA;MARYERLY ARDILA MARTINEZ;"/>
    <n v="4"/>
    <n v="4"/>
    <n v="4"/>
    <n v="4"/>
    <n v="4"/>
    <n v="4"/>
    <n v="4"/>
    <n v="4"/>
    <n v="4"/>
    <n v="4"/>
    <n v="4"/>
    <n v="4"/>
    <s v="Gracias por la información"/>
    <s v="Guías de Práctica Clínica"/>
    <s v="POR EL CORREO RECIBIR LOS CONTENIDOS"/>
  </r>
  <r>
    <n v="3209"/>
    <d v="2025-07-10T11:59:45"/>
    <d v="2025-07-10T12:05:36"/>
    <s v="anonymous"/>
    <m/>
    <m/>
    <s v="CAPACITACIÓN"/>
    <s v="Seguridad del Paciente IPS"/>
    <x v="0"/>
    <d v="2025-07-10T00:00:00"/>
    <s v="Maira Alejandra"/>
    <s v="Peña Romero"/>
    <s v="Cédula de Ciudadanía"/>
    <n v="1010061614"/>
    <n v="1010061614"/>
    <s v="CEPA Salud"/>
    <n v="900466827"/>
    <s v="Enfermera domiciliaria"/>
    <s v="BOGOTA DISTRITO CAPITAL"/>
    <n v="3181148163"/>
    <s v="Nellysyfer99@outlook.com"/>
    <s v="LIZBETH CAMPOS-GLORIA LIZETHE VILLEGAS;"/>
    <n v="3"/>
    <n v="4"/>
    <n v="3"/>
    <n v="4"/>
    <n v="3"/>
    <n v="4"/>
    <n v="3"/>
    <n v="3"/>
    <n v="4"/>
    <n v="4"/>
    <n v="3"/>
    <n v="4"/>
    <s v="NA"/>
    <s v="Seguridad del Paciente IPS"/>
    <s v="Humanizacion"/>
  </r>
  <r>
    <n v="3210"/>
    <d v="2025-07-10T11:55:27"/>
    <d v="2025-07-10T12:06:34"/>
    <s v="anonymous"/>
    <m/>
    <m/>
    <s v="CAPACITACIÓN"/>
    <s v="Seguridad del Paciente IPS"/>
    <x v="0"/>
    <d v="2025-07-10T00:00:00"/>
    <s v="erika"/>
    <s v="carvajal gaitan"/>
    <s v="Cédula de Ciudadanía"/>
    <n v="1032450388"/>
    <n v="1032450388"/>
    <s v="unidad cardiofetal ltda"/>
    <n v="800129799"/>
    <s v="asistente"/>
    <s v="BOGOTA DISTRITO CAPITAL"/>
    <n v="3152444038"/>
    <s v="info@unidadcardiofetal.com"/>
    <s v="MARYERLY ARDILA MARTINEZ;"/>
    <n v="4"/>
    <n v="4"/>
    <n v="4"/>
    <n v="4"/>
    <n v="4"/>
    <n v="4"/>
    <n v="4"/>
    <n v="4"/>
    <n v="4"/>
    <n v="4"/>
    <n v="4"/>
    <n v="4"/>
    <s v="na"/>
    <s v="Farmacovigilancia"/>
    <s v="na"/>
  </r>
  <r>
    <n v="3211"/>
    <d v="2025-07-10T12:03:46"/>
    <d v="2025-07-10T12:07:00"/>
    <s v="anonymous"/>
    <m/>
    <m/>
    <s v="CAPACITACIÓN"/>
    <s v="Seguridad del Paciente IPS"/>
    <x v="4"/>
    <d v="2025-07-10T00:00:00"/>
    <s v="Victor Fernando "/>
    <s v="Zuñiga Enríquez "/>
    <s v="Cédula de Ciudadanía"/>
    <n v="80082416"/>
    <n v="80082416"/>
    <s v="Universidad cooperativa de Colombia "/>
    <n v="860029924"/>
    <s v="Ing biomédico "/>
    <s v="BOGOTA DISTRITO CAPITAL"/>
    <n v="3176714033"/>
    <s v="Victor.zuniga@ucc.edu.co"/>
    <s v="MARTHA STELLA SANDOVAL BARRERA;MARYERLY ARDILA MARTINEZ;"/>
    <n v="4"/>
    <n v="4"/>
    <n v="4"/>
    <n v="4"/>
    <n v="4"/>
    <n v="4"/>
    <n v="4"/>
    <n v="4"/>
    <n v="4"/>
    <n v="4"/>
    <n v="4"/>
    <n v="4"/>
    <s v="Na"/>
    <s v="Estándar 4: Medicamentos, dispositivos Médicos e insumos"/>
    <s v="Evento adverso enfatizando en odontología "/>
  </r>
  <r>
    <n v="3212"/>
    <d v="2025-07-10T11:59:34"/>
    <d v="2025-07-10T12:08:53"/>
    <s v="anonymous"/>
    <m/>
    <m/>
    <s v="CAPACITACIÓN"/>
    <s v="Seguridad del Paciente IPS"/>
    <x v="0"/>
    <d v="2025-07-10T00:00:00"/>
    <s v="jennifer andrea"/>
    <s v=" paez zuñiga "/>
    <s v="Cédula de Ciudadanía"/>
    <n v="1024601475"/>
    <n v="1024601475"/>
    <s v="Dáudio"/>
    <n v="900261398"/>
    <s v="auxiliar administrativo "/>
    <s v="BOGOTA DISTRITO CAPITAL"/>
    <n v="3214686825"/>
    <s v="recepcion@daudio.co"/>
    <s v="MARYERLY ARDILA MARTINEZ;"/>
    <n v="4"/>
    <n v="3"/>
    <n v="3"/>
    <n v="3"/>
    <n v="4"/>
    <n v="3"/>
    <n v="4"/>
    <n v="4"/>
    <n v="4"/>
    <n v="3"/>
    <n v="4"/>
    <n v="4"/>
    <s v="na"/>
    <s v="Humanización"/>
    <s v="na"/>
  </r>
  <r>
    <n v="3213"/>
    <d v="2025-07-10T12:04:36"/>
    <d v="2025-07-10T12:11:27"/>
    <s v="anonymous"/>
    <m/>
    <m/>
    <s v="CAPACITACIÓN"/>
    <s v="Seguridad del Paciente IPS"/>
    <x v="0"/>
    <d v="2025-07-10T00:00:00"/>
    <s v="Constanza "/>
    <s v="Zuluaga Vallejo "/>
    <s v="Cédula de Ciudadanía"/>
    <n v="1109299231"/>
    <n v="1109299231"/>
    <s v="Centro oftalmologico y de microcirugía del ojo "/>
    <n v="900294949"/>
    <s v="Instrumentadora Quirigua "/>
    <s v="BOGOTA DISTRITO CAPITAL"/>
    <n v="3145044111"/>
    <s v="Conszv18@gmail.com"/>
    <s v="MARTHA STELLA SANDOVAL BARRERA;MARYERLY ARDILA MARTINEZ;"/>
    <n v="4"/>
    <n v="4"/>
    <n v="4"/>
    <n v="4"/>
    <n v="4"/>
    <n v="4"/>
    <n v="4"/>
    <n v="4"/>
    <n v="4"/>
    <n v="4"/>
    <n v="4"/>
    <n v="4"/>
    <s v="Na"/>
    <s v="Resolución 3100 de 2019"/>
    <s v="Na"/>
  </r>
  <r>
    <n v="3214"/>
    <d v="2025-07-10T11:56:17"/>
    <d v="2025-07-10T12:14:03"/>
    <s v="anonymous"/>
    <m/>
    <m/>
    <s v="CAPACITACIÓN"/>
    <s v="Seguridad del Paciente IPS"/>
    <x v="0"/>
    <d v="2025-07-10T00:00:00"/>
    <s v="HILDA "/>
    <s v="MARQUEZ "/>
    <s v="Cédula de Ciudadanía"/>
    <n v="52182634"/>
    <n v="52182634"/>
    <s v="INSTITUTO DE ORTOPEDIA Y CIRUGIA PLASTICA"/>
    <n v="860514752"/>
    <s v="ASISTENTE OFICINA DE AUDITORIA"/>
    <s v="BOGOTA DISTRITO CAPITAL"/>
    <n v="6190311"/>
    <s v="AUD.MEDICAIOCP@HOTMAIL.COM"/>
    <s v="MARYERLY ARDILA MARTINEZ;MARTHA STELLA SANDOVAL BARRERA;"/>
    <n v="4"/>
    <n v="4"/>
    <n v="4"/>
    <n v="4"/>
    <n v="3"/>
    <n v="4"/>
    <n v="4"/>
    <n v="4"/>
    <n v="4"/>
    <n v="4"/>
    <n v="4"/>
    <n v="4"/>
    <s v="VALDRIA LA PENA HACER MAS EJERCICIOS CON LO QUE ENCUENTRAN EN VISITAS DE EVENTOS CON EL NUEVO MODELO DE LONDRES "/>
    <s v="Guías de Práctica Clínica"/>
    <s v="PACIENTE TRAZADOR "/>
  </r>
  <r>
    <n v="3215"/>
    <d v="2025-07-10T11:59:44"/>
    <d v="2025-07-10T13:40:55"/>
    <s v="anonymous"/>
    <m/>
    <m/>
    <s v="CAPACITACIÓN"/>
    <s v="Seguridad del Paciente IPS"/>
    <x v="0"/>
    <d v="2025-07-10T00:00:00"/>
    <s v="Laura Ximena"/>
    <s v="Huerfano"/>
    <s v="Cédula de Ciudadanía"/>
    <n v="52757620"/>
    <n v="52757620"/>
    <s v="Neuromedica"/>
    <n v="900699359"/>
    <s v="Coordinadora de sede"/>
    <s v="BOGOTA DISTRITO CAPITAL"/>
    <n v="3166916623"/>
    <s v="laura.huerfano@neuromedica.com.co"/>
    <s v="MARYERLY ARDILA MARTINEZ;MARTHA STELLA SANDOVAL BARRERA;"/>
    <n v="4"/>
    <n v="4"/>
    <n v="4"/>
    <n v="4"/>
    <n v="4"/>
    <n v="4"/>
    <n v="4"/>
    <n v="4"/>
    <n v="4"/>
    <n v="4"/>
    <n v="4"/>
    <n v="4"/>
    <s v="Claridad en los temas"/>
    <s v="Guías de Práctica Clínica"/>
    <s v="Resolución 3100 de 2019"/>
  </r>
  <r>
    <m/>
    <m/>
    <m/>
    <m/>
    <m/>
    <m/>
    <m/>
    <m/>
    <x v="5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5"/>
    <m/>
    <m/>
    <m/>
    <m/>
    <m/>
    <m/>
    <m/>
    <m/>
    <m/>
    <m/>
    <m/>
    <m/>
    <m/>
    <s v="Satisfacción del requerimiento"/>
    <s v="Satisfacción del requerimiento"/>
    <s v="Calidad general"/>
    <s v="Calidad general"/>
    <s v="Interacción humana"/>
    <s v="Interacción humana"/>
    <s v="Interacción humana"/>
    <s v="Interacción humana"/>
    <s v="Satisfacción del requerimiento"/>
    <s v="Calidad general"/>
    <s v="Oportunidad"/>
    <s v="Infraestructura"/>
    <m/>
    <m/>
    <m/>
  </r>
  <r>
    <m/>
    <m/>
    <m/>
    <m/>
    <m/>
    <m/>
    <m/>
    <m/>
    <x v="5"/>
    <m/>
    <m/>
    <m/>
    <m/>
    <m/>
    <m/>
    <m/>
    <m/>
    <m/>
    <m/>
    <m/>
    <s v="Calificación"/>
    <m/>
    <s v="Se cumplió con el objetivo de asistencia técnica"/>
    <s v="La asistencia técnica facilita la construcción de nuevos conocimientos y prácticas"/>
    <s v="La  asistencia técnica cumplió con sus  expectativas "/>
    <s v="Los contenidos son útiles y aplicables para el mejoramiento de los procesos de la Institución"/>
    <s v="Los facilitadores realizan retroalimentación y resolución de dudas de manera respetuosa "/>
    <s v="Los facilitadores demuestran dominio en el tema tratado"/>
    <s v="Los facilitadores comunican con claridad los conceptos expuestos"/>
    <s v="Los facilitadores fomentan el interés y la participación de los asistentes"/>
    <s v="La asistencia técnica propicia reflexión y motivación por el cuidado y mejoramiento de la calidad "/>
    <s v="Evalúe la metodología utilizada por los facilitadores  durante la asistencia técnica"/>
    <s v="¿La asistencia técnica se desarrolló en los tiempos establecidos?"/>
    <s v="¿El medio para realizar la asistencia técnica fue apropiado? (virtual o presencial) "/>
    <s v="SubTotales"/>
    <s v="PESO"/>
    <s v="Totales"/>
  </r>
  <r>
    <m/>
    <m/>
    <m/>
    <m/>
    <m/>
    <m/>
    <m/>
    <m/>
    <x v="5"/>
    <m/>
    <m/>
    <m/>
    <m/>
    <m/>
    <m/>
    <m/>
    <m/>
    <m/>
    <m/>
    <m/>
    <s v="EXCELENTE"/>
    <n v="4"/>
    <n v="56"/>
    <n v="58"/>
    <n v="55"/>
    <n v="60"/>
    <n v="56"/>
    <n v="61"/>
    <n v="63"/>
    <n v="55"/>
    <n v="61"/>
    <n v="59"/>
    <n v="57"/>
    <n v="62"/>
    <n v="703"/>
    <n v="100"/>
    <n v="70300"/>
  </r>
  <r>
    <m/>
    <m/>
    <m/>
    <m/>
    <m/>
    <m/>
    <m/>
    <m/>
    <x v="5"/>
    <m/>
    <m/>
    <m/>
    <m/>
    <m/>
    <m/>
    <m/>
    <m/>
    <m/>
    <m/>
    <m/>
    <s v="BUENO"/>
    <n v="3"/>
    <n v="24"/>
    <n v="21"/>
    <n v="24"/>
    <n v="20"/>
    <n v="23"/>
    <n v="19"/>
    <n v="16"/>
    <n v="25"/>
    <n v="18"/>
    <n v="20"/>
    <n v="22"/>
    <n v="18"/>
    <n v="250"/>
    <n v="80"/>
    <n v="20000"/>
  </r>
  <r>
    <m/>
    <m/>
    <m/>
    <m/>
    <m/>
    <m/>
    <m/>
    <m/>
    <x v="5"/>
    <m/>
    <m/>
    <m/>
    <m/>
    <m/>
    <m/>
    <m/>
    <m/>
    <m/>
    <m/>
    <m/>
    <s v="REGULAR"/>
    <n v="2"/>
    <n v="0"/>
    <n v="0"/>
    <n v="0"/>
    <n v="0"/>
    <n v="0"/>
    <n v="0"/>
    <n v="0"/>
    <n v="0"/>
    <n v="0"/>
    <n v="0"/>
    <n v="0"/>
    <n v="0"/>
    <n v="0"/>
    <n v="50"/>
    <n v="0"/>
  </r>
  <r>
    <m/>
    <m/>
    <m/>
    <m/>
    <m/>
    <m/>
    <m/>
    <m/>
    <x v="5"/>
    <m/>
    <m/>
    <m/>
    <m/>
    <m/>
    <m/>
    <m/>
    <m/>
    <m/>
    <m/>
    <m/>
    <s v="DEFICIENTE"/>
    <n v="1"/>
    <n v="0"/>
    <n v="1"/>
    <n v="1"/>
    <n v="0"/>
    <n v="1"/>
    <n v="0"/>
    <n v="1"/>
    <n v="0"/>
    <n v="1"/>
    <n v="1"/>
    <n v="1"/>
    <n v="0"/>
    <n v="7"/>
    <n v="30"/>
    <n v="210"/>
  </r>
  <r>
    <m/>
    <m/>
    <m/>
    <m/>
    <m/>
    <m/>
    <m/>
    <m/>
    <x v="5"/>
    <m/>
    <m/>
    <m/>
    <m/>
    <m/>
    <m/>
    <m/>
    <m/>
    <m/>
    <m/>
    <m/>
    <m/>
    <s v="total "/>
    <n v="80"/>
    <n v="80"/>
    <n v="80"/>
    <n v="80"/>
    <n v="80"/>
    <n v="80"/>
    <n v="80"/>
    <n v="80"/>
    <n v="80"/>
    <n v="80"/>
    <n v="80"/>
    <n v="80"/>
    <n v="2376"/>
    <s v="total"/>
    <n v="90510"/>
  </r>
  <r>
    <m/>
    <m/>
    <m/>
    <m/>
    <m/>
    <m/>
    <m/>
    <m/>
    <x v="5"/>
    <m/>
    <m/>
    <m/>
    <m/>
    <m/>
    <m/>
    <m/>
    <m/>
    <m/>
    <m/>
    <m/>
    <m/>
    <m/>
    <m/>
    <m/>
    <m/>
    <m/>
    <m/>
    <m/>
    <m/>
    <m/>
    <m/>
    <m/>
    <m/>
    <m/>
    <n v="2914"/>
    <s v="Total respuestas"/>
    <n v="0"/>
  </r>
  <r>
    <m/>
    <m/>
    <m/>
    <m/>
    <m/>
    <m/>
    <m/>
    <m/>
    <x v="5"/>
    <m/>
    <m/>
    <m/>
    <m/>
    <m/>
    <m/>
    <m/>
    <m/>
    <m/>
    <m/>
    <m/>
    <m/>
    <m/>
    <m/>
    <m/>
    <m/>
    <m/>
    <m/>
    <m/>
    <m/>
    <m/>
    <m/>
    <m/>
    <m/>
    <m/>
    <m/>
    <s v="Porcentaje de satisfacción"/>
    <n v="100"/>
  </r>
  <r>
    <m/>
    <m/>
    <m/>
    <m/>
    <m/>
    <m/>
    <m/>
    <m/>
    <x v="5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5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5"/>
    <m/>
    <m/>
    <m/>
    <m/>
    <m/>
    <m/>
    <m/>
    <m/>
    <m/>
    <m/>
    <m/>
    <m/>
    <s v="total SDS-PYC-FT-046"/>
    <m/>
    <m/>
    <m/>
    <m/>
    <m/>
    <m/>
    <m/>
    <m/>
    <m/>
    <m/>
    <m/>
    <m/>
    <m/>
    <m/>
    <m/>
  </r>
  <r>
    <m/>
    <m/>
    <m/>
    <m/>
    <m/>
    <m/>
    <m/>
    <m/>
    <x v="5"/>
    <m/>
    <m/>
    <m/>
    <s v="ENCUESTA SATISFACCION "/>
    <n v="0.99250000000000005"/>
    <m/>
    <m/>
    <m/>
    <m/>
    <m/>
    <m/>
    <m/>
    <m/>
    <s v="Excelente"/>
    <s v="Bueno"/>
    <s v="Regular"/>
    <s v="Deficiente"/>
    <m/>
    <m/>
    <m/>
    <m/>
    <m/>
    <m/>
    <m/>
    <m/>
    <m/>
    <m/>
    <m/>
  </r>
  <r>
    <m/>
    <m/>
    <m/>
    <m/>
    <m/>
    <m/>
    <m/>
    <m/>
    <x v="5"/>
    <m/>
    <m/>
    <m/>
    <s v="PRETEST"/>
    <m/>
    <m/>
    <m/>
    <m/>
    <m/>
    <m/>
    <m/>
    <m/>
    <s v="Interacción humana"/>
    <n v="58.75"/>
    <n v="20.75"/>
    <n v="0"/>
    <n v="0.5"/>
    <n v="80"/>
    <m/>
    <m/>
    <m/>
    <m/>
    <m/>
    <m/>
    <m/>
    <m/>
    <m/>
    <m/>
  </r>
  <r>
    <m/>
    <m/>
    <m/>
    <m/>
    <m/>
    <m/>
    <m/>
    <m/>
    <x v="5"/>
    <m/>
    <m/>
    <m/>
    <s v="POSTEST"/>
    <m/>
    <m/>
    <m/>
    <m/>
    <m/>
    <m/>
    <m/>
    <m/>
    <s v="Oportunidad"/>
    <n v="57"/>
    <n v="22"/>
    <n v="0"/>
    <n v="1"/>
    <n v="80"/>
    <m/>
    <m/>
    <m/>
    <m/>
    <m/>
    <m/>
    <m/>
    <m/>
    <m/>
    <m/>
  </r>
  <r>
    <m/>
    <m/>
    <m/>
    <m/>
    <m/>
    <m/>
    <m/>
    <m/>
    <x v="5"/>
    <m/>
    <m/>
    <m/>
    <m/>
    <m/>
    <m/>
    <m/>
    <m/>
    <m/>
    <m/>
    <m/>
    <m/>
    <s v="Infraestructura"/>
    <n v="62"/>
    <n v="18"/>
    <n v="0"/>
    <n v="0"/>
    <n v="80"/>
    <m/>
    <m/>
    <m/>
    <m/>
    <m/>
    <m/>
    <m/>
    <m/>
    <m/>
    <m/>
  </r>
  <r>
    <m/>
    <m/>
    <m/>
    <m/>
    <m/>
    <m/>
    <m/>
    <m/>
    <x v="5"/>
    <m/>
    <m/>
    <m/>
    <m/>
    <m/>
    <m/>
    <m/>
    <m/>
    <m/>
    <m/>
    <m/>
    <m/>
    <s v="Satisfacción del requerimiento"/>
    <n v="58.333333333333336"/>
    <n v="21"/>
    <n v="0"/>
    <n v="0.66666666666666663"/>
    <n v="80.000000000000014"/>
    <m/>
    <m/>
    <m/>
    <m/>
    <m/>
    <m/>
    <m/>
    <m/>
    <m/>
    <m/>
  </r>
  <r>
    <m/>
    <m/>
    <m/>
    <m/>
    <m/>
    <m/>
    <m/>
    <m/>
    <x v="5"/>
    <m/>
    <m/>
    <m/>
    <m/>
    <m/>
    <m/>
    <m/>
    <m/>
    <m/>
    <m/>
    <m/>
    <m/>
    <s v="Calidad general"/>
    <n v="58"/>
    <n v="21.333333333333332"/>
    <n v="0"/>
    <n v="0.66666666666666663"/>
    <n v="80"/>
    <m/>
    <m/>
    <m/>
    <m/>
    <m/>
    <m/>
    <m/>
    <m/>
    <m/>
    <m/>
  </r>
  <r>
    <m/>
    <m/>
    <m/>
    <m/>
    <m/>
    <m/>
    <m/>
    <m/>
    <x v="5"/>
    <m/>
    <m/>
    <m/>
    <m/>
    <m/>
    <m/>
    <m/>
    <m/>
    <m/>
    <m/>
    <m/>
    <m/>
    <s v="Total"/>
    <n v="294.08333333333337"/>
    <n v="103.08333333333333"/>
    <n v="0"/>
    <n v="2.833333333333333"/>
    <n v="400"/>
    <m/>
    <m/>
    <m/>
    <m/>
    <m/>
    <m/>
    <m/>
    <m/>
    <m/>
    <m/>
  </r>
  <r>
    <m/>
    <m/>
    <m/>
    <m/>
    <m/>
    <m/>
    <m/>
    <m/>
    <x v="5"/>
    <m/>
    <m/>
    <m/>
    <m/>
    <m/>
    <m/>
    <m/>
    <m/>
    <m/>
    <m/>
    <m/>
    <m/>
    <m/>
    <n v="58.816666666666677"/>
    <n v="20.616666666666667"/>
    <n v="0"/>
    <n v="0.56666666666666665"/>
    <n v="80"/>
    <m/>
    <m/>
    <m/>
    <m/>
    <m/>
    <m/>
    <m/>
    <m/>
    <m/>
    <m/>
  </r>
  <r>
    <m/>
    <m/>
    <m/>
    <m/>
    <m/>
    <m/>
    <m/>
    <m/>
    <x v="5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5"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F64B18F-6BE4-41A1-B315-E4644AFAA853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M85:N92" firstHeaderRow="1" firstDataRow="1" firstDataCol="1"/>
  <pivotFields count="37"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dataField="1" compact="0" outline="0" showAll="0">
      <items count="7">
        <item x="3"/>
        <item x="4"/>
        <item x="0"/>
        <item x="2"/>
        <item x="1"/>
        <item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8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Cuenta de SELECCIONE EL TIPO DE USUARIO Y/O PRESTADOR AL CUAL USTED PERTENECE: " fld="8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33C8E-7A44-4C97-BDE9-582BCB3AB154}">
  <sheetPr>
    <tabColor rgb="FFFFFF00"/>
  </sheetPr>
  <dimension ref="A1:AK102"/>
  <sheetViews>
    <sheetView tabSelected="1" topLeftCell="A84" workbookViewId="0">
      <selection activeCell="N96" sqref="N96"/>
    </sheetView>
  </sheetViews>
  <sheetFormatPr baseColWidth="10" defaultColWidth="8.85546875" defaultRowHeight="15"/>
  <cols>
    <col min="2" max="2" width="19.140625" customWidth="1"/>
    <col min="3" max="3" width="24.28515625" customWidth="1"/>
    <col min="10" max="10" width="18.85546875" customWidth="1"/>
    <col min="14" max="14" width="14.5703125" customWidth="1"/>
    <col min="15" max="15" width="13.140625" customWidth="1"/>
    <col min="17" max="17" width="15.5703125" customWidth="1"/>
  </cols>
  <sheetData>
    <row r="1" spans="1:37">
      <c r="A1" s="77" t="s">
        <v>0</v>
      </c>
      <c r="B1" s="65" t="s">
        <v>1</v>
      </c>
      <c r="C1" s="65" t="s">
        <v>2</v>
      </c>
      <c r="D1" s="65" t="s">
        <v>3</v>
      </c>
      <c r="E1" s="65" t="s">
        <v>4</v>
      </c>
      <c r="F1" s="65" t="s">
        <v>5</v>
      </c>
      <c r="G1" s="65" t="s">
        <v>6</v>
      </c>
      <c r="H1" s="65" t="s">
        <v>7</v>
      </c>
      <c r="I1" s="65" t="s">
        <v>8</v>
      </c>
      <c r="J1" s="65" t="s">
        <v>9</v>
      </c>
      <c r="K1" s="65" t="s">
        <v>10</v>
      </c>
      <c r="L1" s="65" t="s">
        <v>11</v>
      </c>
      <c r="M1" s="65" t="s">
        <v>12</v>
      </c>
      <c r="N1" s="65" t="s">
        <v>13</v>
      </c>
      <c r="O1" s="65" t="s">
        <v>14</v>
      </c>
      <c r="P1" s="65" t="s">
        <v>15</v>
      </c>
      <c r="Q1" s="65" t="s">
        <v>16</v>
      </c>
      <c r="R1" s="65" t="s">
        <v>17</v>
      </c>
      <c r="S1" s="65" t="s">
        <v>18</v>
      </c>
      <c r="T1" s="65" t="s">
        <v>19</v>
      </c>
      <c r="U1" s="65" t="s">
        <v>20</v>
      </c>
      <c r="V1" s="65" t="s">
        <v>21</v>
      </c>
      <c r="W1" s="65" t="s">
        <v>22</v>
      </c>
      <c r="X1" s="65" t="s">
        <v>23</v>
      </c>
      <c r="Y1" s="65" t="s">
        <v>24</v>
      </c>
      <c r="Z1" s="65" t="s">
        <v>25</v>
      </c>
      <c r="AA1" s="65" t="s">
        <v>26</v>
      </c>
      <c r="AB1" s="65" t="s">
        <v>27</v>
      </c>
      <c r="AC1" s="65" t="s">
        <v>28</v>
      </c>
      <c r="AD1" s="65" t="s">
        <v>29</v>
      </c>
      <c r="AE1" s="65" t="s">
        <v>30</v>
      </c>
      <c r="AF1" s="65" t="s">
        <v>31</v>
      </c>
      <c r="AG1" s="65" t="s">
        <v>32</v>
      </c>
      <c r="AH1" s="65" t="s">
        <v>33</v>
      </c>
      <c r="AI1" s="65" t="s">
        <v>34</v>
      </c>
      <c r="AJ1" s="65" t="s">
        <v>35</v>
      </c>
      <c r="AK1" s="66" t="s">
        <v>36</v>
      </c>
    </row>
    <row r="2" spans="1:37">
      <c r="A2" s="78">
        <v>2836</v>
      </c>
      <c r="B2" s="67">
        <v>45848.401145833297</v>
      </c>
      <c r="C2" s="67">
        <v>45848.403136574103</v>
      </c>
      <c r="D2" s="68" t="s">
        <v>37</v>
      </c>
      <c r="E2" s="68"/>
      <c r="F2" s="67"/>
      <c r="G2" s="68" t="s">
        <v>38</v>
      </c>
      <c r="H2" s="68" t="s">
        <v>55</v>
      </c>
      <c r="I2" s="68" t="s">
        <v>45</v>
      </c>
      <c r="J2" s="69">
        <v>45848</v>
      </c>
      <c r="K2" s="68" t="s">
        <v>234</v>
      </c>
      <c r="L2" s="68" t="s">
        <v>235</v>
      </c>
      <c r="M2" s="68" t="s">
        <v>40</v>
      </c>
      <c r="N2" s="70">
        <v>1233894747</v>
      </c>
      <c r="O2" s="70">
        <v>1233894747</v>
      </c>
      <c r="P2" s="68" t="s">
        <v>175</v>
      </c>
      <c r="Q2" s="70">
        <v>901378224</v>
      </c>
      <c r="R2" s="68" t="s">
        <v>236</v>
      </c>
      <c r="S2" s="68" t="s">
        <v>41</v>
      </c>
      <c r="T2" s="70">
        <v>3204945034</v>
      </c>
      <c r="U2" s="68" t="s">
        <v>237</v>
      </c>
      <c r="V2" s="68" t="s">
        <v>238</v>
      </c>
      <c r="W2" s="70">
        <v>4</v>
      </c>
      <c r="X2" s="70">
        <v>4</v>
      </c>
      <c r="Y2" s="70">
        <v>4</v>
      </c>
      <c r="Z2" s="70">
        <v>4</v>
      </c>
      <c r="AA2" s="70">
        <v>4</v>
      </c>
      <c r="AB2" s="70">
        <v>4</v>
      </c>
      <c r="AC2" s="70">
        <v>4</v>
      </c>
      <c r="AD2" s="70">
        <v>4</v>
      </c>
      <c r="AE2" s="70">
        <v>4</v>
      </c>
      <c r="AF2" s="70">
        <v>4</v>
      </c>
      <c r="AG2" s="70">
        <v>4</v>
      </c>
      <c r="AH2" s="70">
        <v>4</v>
      </c>
      <c r="AI2" s="68" t="s">
        <v>43</v>
      </c>
      <c r="AJ2" s="68" t="s">
        <v>77</v>
      </c>
      <c r="AK2" s="71" t="s">
        <v>43</v>
      </c>
    </row>
    <row r="3" spans="1:37">
      <c r="A3" s="79">
        <v>2837</v>
      </c>
      <c r="B3" s="72">
        <v>45848.401678240698</v>
      </c>
      <c r="C3" s="72">
        <v>45848.404050925899</v>
      </c>
      <c r="D3" s="73" t="s">
        <v>37</v>
      </c>
      <c r="E3" s="73"/>
      <c r="F3" s="72"/>
      <c r="G3" s="73" t="s">
        <v>38</v>
      </c>
      <c r="H3" s="73" t="s">
        <v>55</v>
      </c>
      <c r="I3" s="73" t="s">
        <v>45</v>
      </c>
      <c r="J3" s="74">
        <v>45848</v>
      </c>
      <c r="K3" s="73" t="s">
        <v>103</v>
      </c>
      <c r="L3" s="73" t="s">
        <v>104</v>
      </c>
      <c r="M3" s="73" t="s">
        <v>40</v>
      </c>
      <c r="N3" s="75">
        <v>1094242363</v>
      </c>
      <c r="O3" s="75">
        <v>1094242363</v>
      </c>
      <c r="P3" s="73" t="s">
        <v>105</v>
      </c>
      <c r="Q3" s="75">
        <v>830130006</v>
      </c>
      <c r="R3" s="73" t="s">
        <v>106</v>
      </c>
      <c r="S3" s="68" t="s">
        <v>41</v>
      </c>
      <c r="T3" s="75">
        <v>3177535222</v>
      </c>
      <c r="U3" s="73" t="s">
        <v>107</v>
      </c>
      <c r="V3" s="73" t="s">
        <v>239</v>
      </c>
      <c r="W3" s="75">
        <v>4</v>
      </c>
      <c r="X3" s="75">
        <v>4</v>
      </c>
      <c r="Y3" s="75">
        <v>4</v>
      </c>
      <c r="Z3" s="75">
        <v>4</v>
      </c>
      <c r="AA3" s="75">
        <v>4</v>
      </c>
      <c r="AB3" s="75">
        <v>4</v>
      </c>
      <c r="AC3" s="75">
        <v>4</v>
      </c>
      <c r="AD3" s="75">
        <v>4</v>
      </c>
      <c r="AE3" s="75">
        <v>4</v>
      </c>
      <c r="AF3" s="75">
        <v>4</v>
      </c>
      <c r="AG3" s="75">
        <v>4</v>
      </c>
      <c r="AH3" s="75">
        <v>4</v>
      </c>
      <c r="AI3" s="73" t="s">
        <v>43</v>
      </c>
      <c r="AJ3" s="73" t="s">
        <v>84</v>
      </c>
      <c r="AK3" s="76" t="s">
        <v>43</v>
      </c>
    </row>
    <row r="4" spans="1:37">
      <c r="A4" s="78">
        <v>2838</v>
      </c>
      <c r="B4" s="67">
        <v>45848.401956018497</v>
      </c>
      <c r="C4" s="67">
        <v>45848.404351851903</v>
      </c>
      <c r="D4" s="68" t="s">
        <v>37</v>
      </c>
      <c r="E4" s="68"/>
      <c r="F4" s="67"/>
      <c r="G4" s="68" t="s">
        <v>38</v>
      </c>
      <c r="H4" s="68" t="s">
        <v>55</v>
      </c>
      <c r="I4" s="68" t="s">
        <v>45</v>
      </c>
      <c r="J4" s="69">
        <v>45848</v>
      </c>
      <c r="K4" s="68" t="s">
        <v>121</v>
      </c>
      <c r="L4" s="68" t="s">
        <v>240</v>
      </c>
      <c r="M4" s="68" t="s">
        <v>40</v>
      </c>
      <c r="N4" s="70">
        <v>33335300</v>
      </c>
      <c r="O4" s="70">
        <v>33335300</v>
      </c>
      <c r="P4" s="68" t="s">
        <v>241</v>
      </c>
      <c r="Q4" s="70">
        <v>900434332</v>
      </c>
      <c r="R4" s="68" t="s">
        <v>242</v>
      </c>
      <c r="S4" s="68" t="s">
        <v>91</v>
      </c>
      <c r="T4" s="70">
        <v>3116600961</v>
      </c>
      <c r="U4" s="68" t="s">
        <v>243</v>
      </c>
      <c r="V4" s="68" t="s">
        <v>244</v>
      </c>
      <c r="W4" s="70">
        <v>4</v>
      </c>
      <c r="X4" s="70">
        <v>4</v>
      </c>
      <c r="Y4" s="70">
        <v>4</v>
      </c>
      <c r="Z4" s="70">
        <v>4</v>
      </c>
      <c r="AA4" s="70">
        <v>3</v>
      </c>
      <c r="AB4" s="70">
        <v>4</v>
      </c>
      <c r="AC4" s="70">
        <v>4</v>
      </c>
      <c r="AD4" s="70">
        <v>4</v>
      </c>
      <c r="AE4" s="70">
        <v>4</v>
      </c>
      <c r="AF4" s="70">
        <v>4</v>
      </c>
      <c r="AG4" s="70">
        <v>4</v>
      </c>
      <c r="AH4" s="70">
        <v>4</v>
      </c>
      <c r="AI4" s="68" t="s">
        <v>43</v>
      </c>
      <c r="AJ4" s="68" t="s">
        <v>44</v>
      </c>
      <c r="AK4" s="71" t="s">
        <v>43</v>
      </c>
    </row>
    <row r="5" spans="1:37">
      <c r="A5" s="79">
        <v>2839</v>
      </c>
      <c r="B5" s="72">
        <v>45848.402199074102</v>
      </c>
      <c r="C5" s="72">
        <v>45848.405023148101</v>
      </c>
      <c r="D5" s="73" t="s">
        <v>37</v>
      </c>
      <c r="E5" s="73"/>
      <c r="F5" s="72"/>
      <c r="G5" s="73" t="s">
        <v>38</v>
      </c>
      <c r="H5" s="73" t="s">
        <v>55</v>
      </c>
      <c r="I5" s="73" t="s">
        <v>45</v>
      </c>
      <c r="J5" s="74">
        <v>45848</v>
      </c>
      <c r="K5" s="73" t="s">
        <v>70</v>
      </c>
      <c r="L5" s="73" t="s">
        <v>71</v>
      </c>
      <c r="M5" s="73" t="s">
        <v>40</v>
      </c>
      <c r="N5" s="75">
        <v>10189119</v>
      </c>
      <c r="O5" s="75">
        <v>10189119</v>
      </c>
      <c r="P5" s="73" t="s">
        <v>72</v>
      </c>
      <c r="Q5" s="75">
        <v>830088051</v>
      </c>
      <c r="R5" s="73" t="s">
        <v>73</v>
      </c>
      <c r="S5" s="68" t="s">
        <v>41</v>
      </c>
      <c r="T5" s="75">
        <v>3012638598</v>
      </c>
      <c r="U5" s="73" t="s">
        <v>74</v>
      </c>
      <c r="V5" s="73" t="s">
        <v>245</v>
      </c>
      <c r="W5" s="75">
        <v>4</v>
      </c>
      <c r="X5" s="75">
        <v>4</v>
      </c>
      <c r="Y5" s="75">
        <v>4</v>
      </c>
      <c r="Z5" s="75">
        <v>4</v>
      </c>
      <c r="AA5" s="75">
        <v>4</v>
      </c>
      <c r="AB5" s="75">
        <v>4</v>
      </c>
      <c r="AC5" s="75">
        <v>4</v>
      </c>
      <c r="AD5" s="75">
        <v>4</v>
      </c>
      <c r="AE5" s="75">
        <v>4</v>
      </c>
      <c r="AF5" s="75">
        <v>4</v>
      </c>
      <c r="AG5" s="75">
        <v>4</v>
      </c>
      <c r="AH5" s="75">
        <v>4</v>
      </c>
      <c r="AI5" s="73" t="s">
        <v>43</v>
      </c>
      <c r="AJ5" s="73" t="s">
        <v>52</v>
      </c>
      <c r="AK5" s="76" t="s">
        <v>75</v>
      </c>
    </row>
    <row r="6" spans="1:37">
      <c r="A6" s="78">
        <v>2840</v>
      </c>
      <c r="B6" s="67">
        <v>45848.400949074101</v>
      </c>
      <c r="C6" s="67">
        <v>45848.405729166698</v>
      </c>
      <c r="D6" s="68" t="s">
        <v>37</v>
      </c>
      <c r="E6" s="68"/>
      <c r="F6" s="67"/>
      <c r="G6" s="68" t="s">
        <v>38</v>
      </c>
      <c r="H6" s="68" t="s">
        <v>55</v>
      </c>
      <c r="I6" s="68" t="s">
        <v>45</v>
      </c>
      <c r="J6" s="69">
        <v>45848</v>
      </c>
      <c r="K6" s="68" t="s">
        <v>246</v>
      </c>
      <c r="L6" s="68" t="s">
        <v>247</v>
      </c>
      <c r="M6" s="68" t="s">
        <v>40</v>
      </c>
      <c r="N6" s="70">
        <v>52355564</v>
      </c>
      <c r="O6" s="70">
        <v>52355564</v>
      </c>
      <c r="P6" s="68" t="s">
        <v>248</v>
      </c>
      <c r="Q6" s="70">
        <v>901312759</v>
      </c>
      <c r="R6" s="68" t="s">
        <v>249</v>
      </c>
      <c r="S6" s="68" t="s">
        <v>41</v>
      </c>
      <c r="T6" s="70">
        <v>3212073664</v>
      </c>
      <c r="U6" s="68" t="s">
        <v>250</v>
      </c>
      <c r="V6" s="68" t="s">
        <v>244</v>
      </c>
      <c r="W6" s="70">
        <v>4</v>
      </c>
      <c r="X6" s="70">
        <v>4</v>
      </c>
      <c r="Y6" s="70">
        <v>4</v>
      </c>
      <c r="Z6" s="70">
        <v>4</v>
      </c>
      <c r="AA6" s="70">
        <v>4</v>
      </c>
      <c r="AB6" s="70">
        <v>4</v>
      </c>
      <c r="AC6" s="70">
        <v>4</v>
      </c>
      <c r="AD6" s="70">
        <v>4</v>
      </c>
      <c r="AE6" s="70">
        <v>4</v>
      </c>
      <c r="AF6" s="70">
        <v>4</v>
      </c>
      <c r="AG6" s="70">
        <v>4</v>
      </c>
      <c r="AH6" s="70">
        <v>4</v>
      </c>
      <c r="AI6" s="68" t="s">
        <v>43</v>
      </c>
      <c r="AJ6" s="68" t="s">
        <v>55</v>
      </c>
      <c r="AK6" s="71" t="s">
        <v>43</v>
      </c>
    </row>
    <row r="7" spans="1:37">
      <c r="A7" s="79">
        <v>2841</v>
      </c>
      <c r="B7" s="72">
        <v>45848.404421296298</v>
      </c>
      <c r="C7" s="72">
        <v>45848.407002314802</v>
      </c>
      <c r="D7" s="73" t="s">
        <v>37</v>
      </c>
      <c r="E7" s="73"/>
      <c r="F7" s="72"/>
      <c r="G7" s="73" t="s">
        <v>38</v>
      </c>
      <c r="H7" s="73" t="s">
        <v>55</v>
      </c>
      <c r="I7" s="73" t="s">
        <v>45</v>
      </c>
      <c r="J7" s="74">
        <v>45848</v>
      </c>
      <c r="K7" s="73" t="s">
        <v>200</v>
      </c>
      <c r="L7" s="73" t="s">
        <v>201</v>
      </c>
      <c r="M7" s="73" t="s">
        <v>40</v>
      </c>
      <c r="N7" s="75">
        <v>1225090098</v>
      </c>
      <c r="O7" s="75">
        <v>1225090098</v>
      </c>
      <c r="P7" s="73" t="s">
        <v>202</v>
      </c>
      <c r="Q7" s="75">
        <v>800065396</v>
      </c>
      <c r="R7" s="73" t="s">
        <v>169</v>
      </c>
      <c r="S7" s="73" t="s">
        <v>65</v>
      </c>
      <c r="T7" s="75">
        <v>3206666130</v>
      </c>
      <c r="U7" s="73" t="s">
        <v>203</v>
      </c>
      <c r="V7" s="73" t="s">
        <v>244</v>
      </c>
      <c r="W7" s="75">
        <v>3</v>
      </c>
      <c r="X7" s="75">
        <v>4</v>
      </c>
      <c r="Y7" s="75">
        <v>3</v>
      </c>
      <c r="Z7" s="75">
        <v>3</v>
      </c>
      <c r="AA7" s="75">
        <v>3</v>
      </c>
      <c r="AB7" s="75">
        <v>3</v>
      </c>
      <c r="AC7" s="75">
        <v>3</v>
      </c>
      <c r="AD7" s="75">
        <v>3</v>
      </c>
      <c r="AE7" s="75">
        <v>4</v>
      </c>
      <c r="AF7" s="75">
        <v>3</v>
      </c>
      <c r="AG7" s="75">
        <v>3</v>
      </c>
      <c r="AH7" s="75">
        <v>3</v>
      </c>
      <c r="AI7" s="73" t="s">
        <v>43</v>
      </c>
      <c r="AJ7" s="73" t="s">
        <v>46</v>
      </c>
      <c r="AK7" s="76" t="s">
        <v>58</v>
      </c>
    </row>
    <row r="8" spans="1:37">
      <c r="A8" s="78">
        <v>2842</v>
      </c>
      <c r="B8" s="67">
        <v>45848.404837962997</v>
      </c>
      <c r="C8" s="67">
        <v>45848.407303240703</v>
      </c>
      <c r="D8" s="68" t="s">
        <v>37</v>
      </c>
      <c r="E8" s="68"/>
      <c r="F8" s="67"/>
      <c r="G8" s="68" t="s">
        <v>38</v>
      </c>
      <c r="H8" s="68" t="s">
        <v>55</v>
      </c>
      <c r="I8" s="68" t="s">
        <v>50</v>
      </c>
      <c r="J8" s="69">
        <v>45848</v>
      </c>
      <c r="K8" s="68" t="s">
        <v>68</v>
      </c>
      <c r="L8" s="68" t="s">
        <v>251</v>
      </c>
      <c r="M8" s="68" t="s">
        <v>40</v>
      </c>
      <c r="N8" s="70">
        <v>52799915</v>
      </c>
      <c r="O8" s="70">
        <v>52799915</v>
      </c>
      <c r="P8" s="68" t="s">
        <v>252</v>
      </c>
      <c r="Q8" s="70">
        <v>52799915</v>
      </c>
      <c r="R8" s="68" t="s">
        <v>253</v>
      </c>
      <c r="S8" s="68" t="s">
        <v>41</v>
      </c>
      <c r="T8" s="70">
        <v>3107912096</v>
      </c>
      <c r="U8" s="68" t="s">
        <v>254</v>
      </c>
      <c r="V8" s="68" t="s">
        <v>255</v>
      </c>
      <c r="W8" s="70">
        <v>4</v>
      </c>
      <c r="X8" s="70">
        <v>4</v>
      </c>
      <c r="Y8" s="70">
        <v>4</v>
      </c>
      <c r="Z8" s="70">
        <v>4</v>
      </c>
      <c r="AA8" s="70">
        <v>4</v>
      </c>
      <c r="AB8" s="70">
        <v>4</v>
      </c>
      <c r="AC8" s="70">
        <v>4</v>
      </c>
      <c r="AD8" s="70">
        <v>4</v>
      </c>
      <c r="AE8" s="70">
        <v>4</v>
      </c>
      <c r="AF8" s="70">
        <v>4</v>
      </c>
      <c r="AG8" s="70">
        <v>4</v>
      </c>
      <c r="AH8" s="70">
        <v>4</v>
      </c>
      <c r="AI8" s="68" t="s">
        <v>256</v>
      </c>
      <c r="AJ8" s="68" t="s">
        <v>49</v>
      </c>
      <c r="AK8" s="71" t="s">
        <v>43</v>
      </c>
    </row>
    <row r="9" spans="1:37">
      <c r="A9" s="79">
        <v>2843</v>
      </c>
      <c r="B9" s="72">
        <v>45848.404814814799</v>
      </c>
      <c r="C9" s="72">
        <v>45848.407349537003</v>
      </c>
      <c r="D9" s="73" t="s">
        <v>37</v>
      </c>
      <c r="E9" s="73"/>
      <c r="F9" s="72"/>
      <c r="G9" s="73" t="s">
        <v>38</v>
      </c>
      <c r="H9" s="73" t="s">
        <v>55</v>
      </c>
      <c r="I9" s="73" t="s">
        <v>45</v>
      </c>
      <c r="J9" s="74">
        <v>45848</v>
      </c>
      <c r="K9" s="73" t="s">
        <v>257</v>
      </c>
      <c r="L9" s="73" t="s">
        <v>258</v>
      </c>
      <c r="M9" s="73" t="s">
        <v>40</v>
      </c>
      <c r="N9" s="75">
        <v>66843385</v>
      </c>
      <c r="O9" s="75">
        <v>66843385</v>
      </c>
      <c r="P9" s="73" t="s">
        <v>259</v>
      </c>
      <c r="Q9" s="75">
        <v>830040404</v>
      </c>
      <c r="R9" s="73" t="s">
        <v>260</v>
      </c>
      <c r="S9" s="68" t="s">
        <v>41</v>
      </c>
      <c r="T9" s="75">
        <v>3013549302</v>
      </c>
      <c r="U9" s="73" t="s">
        <v>261</v>
      </c>
      <c r="V9" s="73" t="s">
        <v>255</v>
      </c>
      <c r="W9" s="75">
        <v>3</v>
      </c>
      <c r="X9" s="75">
        <v>3</v>
      </c>
      <c r="Y9" s="75">
        <v>3</v>
      </c>
      <c r="Z9" s="75">
        <v>3</v>
      </c>
      <c r="AA9" s="75">
        <v>3</v>
      </c>
      <c r="AB9" s="75">
        <v>3</v>
      </c>
      <c r="AC9" s="75">
        <v>3</v>
      </c>
      <c r="AD9" s="75">
        <v>3</v>
      </c>
      <c r="AE9" s="75">
        <v>3</v>
      </c>
      <c r="AF9" s="75">
        <v>3</v>
      </c>
      <c r="AG9" s="75">
        <v>3</v>
      </c>
      <c r="AH9" s="75">
        <v>3</v>
      </c>
      <c r="AI9" s="73" t="s">
        <v>43</v>
      </c>
      <c r="AJ9" s="73" t="s">
        <v>84</v>
      </c>
      <c r="AK9" s="76" t="s">
        <v>43</v>
      </c>
    </row>
    <row r="10" spans="1:37">
      <c r="A10" s="78">
        <v>2844</v>
      </c>
      <c r="B10" s="67">
        <v>45848.404652777797</v>
      </c>
      <c r="C10" s="67">
        <v>45848.407442129603</v>
      </c>
      <c r="D10" s="68" t="s">
        <v>37</v>
      </c>
      <c r="E10" s="68"/>
      <c r="F10" s="67"/>
      <c r="G10" s="68" t="s">
        <v>38</v>
      </c>
      <c r="H10" s="68" t="s">
        <v>55</v>
      </c>
      <c r="I10" s="68" t="s">
        <v>45</v>
      </c>
      <c r="J10" s="69">
        <v>45848</v>
      </c>
      <c r="K10" s="68" t="s">
        <v>262</v>
      </c>
      <c r="L10" s="68" t="s">
        <v>263</v>
      </c>
      <c r="M10" s="68" t="s">
        <v>40</v>
      </c>
      <c r="N10" s="70">
        <v>1020814034</v>
      </c>
      <c r="O10" s="70">
        <v>1020814034</v>
      </c>
      <c r="P10" s="68" t="s">
        <v>264</v>
      </c>
      <c r="Q10" s="70">
        <v>900139947</v>
      </c>
      <c r="R10" s="68" t="s">
        <v>265</v>
      </c>
      <c r="S10" s="68" t="s">
        <v>41</v>
      </c>
      <c r="T10" s="70">
        <v>3204467633</v>
      </c>
      <c r="U10" s="68" t="s">
        <v>266</v>
      </c>
      <c r="V10" s="68" t="s">
        <v>244</v>
      </c>
      <c r="W10" s="70">
        <v>3</v>
      </c>
      <c r="X10" s="70">
        <v>3</v>
      </c>
      <c r="Y10" s="70">
        <v>3</v>
      </c>
      <c r="Z10" s="70">
        <v>3</v>
      </c>
      <c r="AA10" s="70">
        <v>3</v>
      </c>
      <c r="AB10" s="70">
        <v>3</v>
      </c>
      <c r="AC10" s="70">
        <v>3</v>
      </c>
      <c r="AD10" s="70">
        <v>3</v>
      </c>
      <c r="AE10" s="70">
        <v>3</v>
      </c>
      <c r="AF10" s="70">
        <v>3</v>
      </c>
      <c r="AG10" s="70">
        <v>3</v>
      </c>
      <c r="AH10" s="70">
        <v>3</v>
      </c>
      <c r="AI10" s="68" t="s">
        <v>43</v>
      </c>
      <c r="AJ10" s="68" t="s">
        <v>87</v>
      </c>
      <c r="AK10" s="71" t="s">
        <v>62</v>
      </c>
    </row>
    <row r="11" spans="1:37">
      <c r="A11" s="79">
        <v>2845</v>
      </c>
      <c r="B11" s="72">
        <v>45848.402245370402</v>
      </c>
      <c r="C11" s="72">
        <v>45848.407476851797</v>
      </c>
      <c r="D11" s="73" t="s">
        <v>37</v>
      </c>
      <c r="E11" s="73"/>
      <c r="F11" s="72"/>
      <c r="G11" s="73" t="s">
        <v>38</v>
      </c>
      <c r="H11" s="73" t="s">
        <v>55</v>
      </c>
      <c r="I11" s="73" t="s">
        <v>45</v>
      </c>
      <c r="J11" s="74">
        <v>45848</v>
      </c>
      <c r="K11" s="73" t="s">
        <v>179</v>
      </c>
      <c r="L11" s="73" t="s">
        <v>267</v>
      </c>
      <c r="M11" s="73" t="s">
        <v>40</v>
      </c>
      <c r="N11" s="75">
        <v>60318462</v>
      </c>
      <c r="O11" s="75">
        <v>60318462</v>
      </c>
      <c r="P11" s="73" t="s">
        <v>268</v>
      </c>
      <c r="Q11" s="75">
        <v>901589296</v>
      </c>
      <c r="R11" s="73" t="s">
        <v>269</v>
      </c>
      <c r="S11" s="68" t="s">
        <v>41</v>
      </c>
      <c r="T11" s="75">
        <v>3155123025</v>
      </c>
      <c r="U11" s="73" t="s">
        <v>270</v>
      </c>
      <c r="V11" s="73" t="s">
        <v>255</v>
      </c>
      <c r="W11" s="75">
        <v>4</v>
      </c>
      <c r="X11" s="75">
        <v>4</v>
      </c>
      <c r="Y11" s="75">
        <v>4</v>
      </c>
      <c r="Z11" s="75">
        <v>4</v>
      </c>
      <c r="AA11" s="75">
        <v>4</v>
      </c>
      <c r="AB11" s="75">
        <v>4</v>
      </c>
      <c r="AC11" s="75">
        <v>4</v>
      </c>
      <c r="AD11" s="75">
        <v>4</v>
      </c>
      <c r="AE11" s="75">
        <v>4</v>
      </c>
      <c r="AF11" s="75">
        <v>4</v>
      </c>
      <c r="AG11" s="75">
        <v>4</v>
      </c>
      <c r="AH11" s="75">
        <v>4</v>
      </c>
      <c r="AI11" s="73" t="s">
        <v>86</v>
      </c>
      <c r="AJ11" s="73" t="s">
        <v>58</v>
      </c>
      <c r="AK11" s="76" t="s">
        <v>271</v>
      </c>
    </row>
    <row r="12" spans="1:37">
      <c r="A12" s="78">
        <v>2846</v>
      </c>
      <c r="B12" s="67">
        <v>45848.405196759297</v>
      </c>
      <c r="C12" s="67">
        <v>45848.407569444404</v>
      </c>
      <c r="D12" s="68" t="s">
        <v>37</v>
      </c>
      <c r="E12" s="68"/>
      <c r="F12" s="67"/>
      <c r="G12" s="68" t="s">
        <v>38</v>
      </c>
      <c r="H12" s="68" t="s">
        <v>55</v>
      </c>
      <c r="I12" s="68" t="s">
        <v>39</v>
      </c>
      <c r="J12" s="69">
        <v>45848</v>
      </c>
      <c r="K12" s="68" t="s">
        <v>272</v>
      </c>
      <c r="L12" s="68" t="s">
        <v>273</v>
      </c>
      <c r="M12" s="68" t="s">
        <v>40</v>
      </c>
      <c r="N12" s="70">
        <v>80241277</v>
      </c>
      <c r="O12" s="70">
        <v>80241277</v>
      </c>
      <c r="P12" s="68" t="s">
        <v>83</v>
      </c>
      <c r="Q12" s="70">
        <v>901932819</v>
      </c>
      <c r="R12" s="68" t="s">
        <v>88</v>
      </c>
      <c r="S12" s="68" t="s">
        <v>41</v>
      </c>
      <c r="T12" s="70">
        <v>3222188277</v>
      </c>
      <c r="U12" s="68" t="s">
        <v>89</v>
      </c>
      <c r="V12" s="68" t="s">
        <v>244</v>
      </c>
      <c r="W12" s="70">
        <v>4</v>
      </c>
      <c r="X12" s="70">
        <v>4</v>
      </c>
      <c r="Y12" s="70">
        <v>4</v>
      </c>
      <c r="Z12" s="70">
        <v>4</v>
      </c>
      <c r="AA12" s="70">
        <v>4</v>
      </c>
      <c r="AB12" s="70">
        <v>4</v>
      </c>
      <c r="AC12" s="70">
        <v>4</v>
      </c>
      <c r="AD12" s="70">
        <v>4</v>
      </c>
      <c r="AE12" s="70">
        <v>4</v>
      </c>
      <c r="AF12" s="70">
        <v>4</v>
      </c>
      <c r="AG12" s="70">
        <v>4</v>
      </c>
      <c r="AH12" s="70">
        <v>4</v>
      </c>
      <c r="AI12" s="68" t="s">
        <v>163</v>
      </c>
      <c r="AJ12" s="68" t="s">
        <v>52</v>
      </c>
      <c r="AK12" s="71" t="s">
        <v>43</v>
      </c>
    </row>
    <row r="13" spans="1:37">
      <c r="A13" s="79">
        <v>2847</v>
      </c>
      <c r="B13" s="72">
        <v>45848.405601851897</v>
      </c>
      <c r="C13" s="72">
        <v>45848.408425925903</v>
      </c>
      <c r="D13" s="73" t="s">
        <v>37</v>
      </c>
      <c r="E13" s="73"/>
      <c r="F13" s="72"/>
      <c r="G13" s="73" t="s">
        <v>38</v>
      </c>
      <c r="H13" s="73" t="s">
        <v>55</v>
      </c>
      <c r="I13" s="73" t="s">
        <v>45</v>
      </c>
      <c r="J13" s="74">
        <v>45848</v>
      </c>
      <c r="K13" s="73" t="s">
        <v>274</v>
      </c>
      <c r="L13" s="73" t="s">
        <v>177</v>
      </c>
      <c r="M13" s="73" t="s">
        <v>40</v>
      </c>
      <c r="N13" s="75">
        <v>52811790</v>
      </c>
      <c r="O13" s="75">
        <v>52811790</v>
      </c>
      <c r="P13" s="73" t="s">
        <v>178</v>
      </c>
      <c r="Q13" s="75">
        <v>900962746</v>
      </c>
      <c r="R13" s="73" t="s">
        <v>275</v>
      </c>
      <c r="S13" s="68" t="s">
        <v>41</v>
      </c>
      <c r="T13" s="75">
        <v>3222229687</v>
      </c>
      <c r="U13" s="73" t="s">
        <v>276</v>
      </c>
      <c r="V13" s="73" t="s">
        <v>277</v>
      </c>
      <c r="W13" s="75">
        <v>3</v>
      </c>
      <c r="X13" s="75">
        <v>3</v>
      </c>
      <c r="Y13" s="75">
        <v>3</v>
      </c>
      <c r="Z13" s="75">
        <v>3</v>
      </c>
      <c r="AA13" s="75">
        <v>3</v>
      </c>
      <c r="AB13" s="75">
        <v>3</v>
      </c>
      <c r="AC13" s="75">
        <v>3</v>
      </c>
      <c r="AD13" s="75">
        <v>3</v>
      </c>
      <c r="AE13" s="75">
        <v>3</v>
      </c>
      <c r="AF13" s="75">
        <v>3</v>
      </c>
      <c r="AG13" s="75">
        <v>3</v>
      </c>
      <c r="AH13" s="75">
        <v>3</v>
      </c>
      <c r="AI13" s="73" t="s">
        <v>278</v>
      </c>
      <c r="AJ13" s="73" t="s">
        <v>55</v>
      </c>
      <c r="AK13" s="76" t="s">
        <v>61</v>
      </c>
    </row>
    <row r="14" spans="1:37">
      <c r="A14" s="78">
        <v>2848</v>
      </c>
      <c r="B14" s="67">
        <v>45848.404166666704</v>
      </c>
      <c r="C14" s="67">
        <v>45848.408935185202</v>
      </c>
      <c r="D14" s="68" t="s">
        <v>37</v>
      </c>
      <c r="E14" s="68"/>
      <c r="F14" s="67"/>
      <c r="G14" s="68" t="s">
        <v>38</v>
      </c>
      <c r="H14" s="68" t="s">
        <v>55</v>
      </c>
      <c r="I14" s="68" t="s">
        <v>45</v>
      </c>
      <c r="J14" s="69">
        <v>45848</v>
      </c>
      <c r="K14" s="68" t="s">
        <v>279</v>
      </c>
      <c r="L14" s="68" t="s">
        <v>280</v>
      </c>
      <c r="M14" s="68" t="s">
        <v>40</v>
      </c>
      <c r="N14" s="70">
        <v>1143344076</v>
      </c>
      <c r="O14" s="70">
        <v>1143344076</v>
      </c>
      <c r="P14" s="68" t="s">
        <v>281</v>
      </c>
      <c r="Q14" s="70">
        <v>900434332</v>
      </c>
      <c r="R14" s="68" t="s">
        <v>282</v>
      </c>
      <c r="S14" s="68" t="s">
        <v>91</v>
      </c>
      <c r="T14" s="70">
        <v>3167515523</v>
      </c>
      <c r="U14" s="68" t="s">
        <v>283</v>
      </c>
      <c r="V14" s="68" t="s">
        <v>244</v>
      </c>
      <c r="W14" s="70">
        <v>3</v>
      </c>
      <c r="X14" s="70">
        <v>3</v>
      </c>
      <c r="Y14" s="70">
        <v>3</v>
      </c>
      <c r="Z14" s="70">
        <v>3</v>
      </c>
      <c r="AA14" s="70">
        <v>3</v>
      </c>
      <c r="AB14" s="70">
        <v>3</v>
      </c>
      <c r="AC14" s="70">
        <v>3</v>
      </c>
      <c r="AD14" s="70">
        <v>3</v>
      </c>
      <c r="AE14" s="70">
        <v>3</v>
      </c>
      <c r="AF14" s="70">
        <v>3</v>
      </c>
      <c r="AG14" s="70">
        <v>3</v>
      </c>
      <c r="AH14" s="70">
        <v>3</v>
      </c>
      <c r="AI14" s="68" t="s">
        <v>43</v>
      </c>
      <c r="AJ14" s="68" t="s">
        <v>87</v>
      </c>
      <c r="AK14" s="71" t="s">
        <v>43</v>
      </c>
    </row>
    <row r="15" spans="1:37">
      <c r="A15" s="79">
        <v>2849</v>
      </c>
      <c r="B15" s="72">
        <v>45848.406018518501</v>
      </c>
      <c r="C15" s="72">
        <v>45848.408981481502</v>
      </c>
      <c r="D15" s="73" t="s">
        <v>37</v>
      </c>
      <c r="E15" s="73"/>
      <c r="F15" s="72"/>
      <c r="G15" s="73" t="s">
        <v>38</v>
      </c>
      <c r="H15" s="73" t="s">
        <v>55</v>
      </c>
      <c r="I15" s="73" t="s">
        <v>45</v>
      </c>
      <c r="J15" s="74">
        <v>45848</v>
      </c>
      <c r="K15" s="73" t="s">
        <v>284</v>
      </c>
      <c r="L15" s="73" t="s">
        <v>285</v>
      </c>
      <c r="M15" s="73" t="s">
        <v>40</v>
      </c>
      <c r="N15" s="75">
        <v>39788492</v>
      </c>
      <c r="O15" s="75">
        <v>39788492</v>
      </c>
      <c r="P15" s="73" t="s">
        <v>286</v>
      </c>
      <c r="Q15" s="75">
        <v>900090377</v>
      </c>
      <c r="R15" s="73" t="s">
        <v>287</v>
      </c>
      <c r="S15" s="68" t="s">
        <v>41</v>
      </c>
      <c r="T15" s="75">
        <v>3103241574</v>
      </c>
      <c r="U15" s="73" t="s">
        <v>288</v>
      </c>
      <c r="V15" s="73" t="s">
        <v>255</v>
      </c>
      <c r="W15" s="75">
        <v>4</v>
      </c>
      <c r="X15" s="75">
        <v>4</v>
      </c>
      <c r="Y15" s="75">
        <v>4</v>
      </c>
      <c r="Z15" s="75">
        <v>4</v>
      </c>
      <c r="AA15" s="75">
        <v>4</v>
      </c>
      <c r="AB15" s="75">
        <v>4</v>
      </c>
      <c r="AC15" s="75">
        <v>4</v>
      </c>
      <c r="AD15" s="75">
        <v>4</v>
      </c>
      <c r="AE15" s="75">
        <v>4</v>
      </c>
      <c r="AF15" s="75">
        <v>4</v>
      </c>
      <c r="AG15" s="75">
        <v>4</v>
      </c>
      <c r="AH15" s="75">
        <v>4</v>
      </c>
      <c r="AI15" s="73" t="s">
        <v>289</v>
      </c>
      <c r="AJ15" s="73" t="s">
        <v>85</v>
      </c>
      <c r="AK15" s="76" t="s">
        <v>48</v>
      </c>
    </row>
    <row r="16" spans="1:37">
      <c r="A16" s="78">
        <v>2850</v>
      </c>
      <c r="B16" s="67">
        <v>45848.406504629602</v>
      </c>
      <c r="C16" s="67">
        <v>45848.409282407403</v>
      </c>
      <c r="D16" s="68" t="s">
        <v>37</v>
      </c>
      <c r="E16" s="68"/>
      <c r="F16" s="67"/>
      <c r="G16" s="68" t="s">
        <v>38</v>
      </c>
      <c r="H16" s="68" t="s">
        <v>55</v>
      </c>
      <c r="I16" s="68" t="s">
        <v>45</v>
      </c>
      <c r="J16" s="69">
        <v>45848</v>
      </c>
      <c r="K16" s="68" t="s">
        <v>224</v>
      </c>
      <c r="L16" s="68" t="s">
        <v>290</v>
      </c>
      <c r="M16" s="68" t="s">
        <v>40</v>
      </c>
      <c r="N16" s="70">
        <v>53084440</v>
      </c>
      <c r="O16" s="70">
        <v>53084440</v>
      </c>
      <c r="P16" s="68" t="s">
        <v>291</v>
      </c>
      <c r="Q16" s="70">
        <v>900550755</v>
      </c>
      <c r="R16" s="68" t="s">
        <v>164</v>
      </c>
      <c r="S16" s="68" t="s">
        <v>41</v>
      </c>
      <c r="T16" s="70">
        <v>3168228329</v>
      </c>
      <c r="U16" s="68" t="s">
        <v>190</v>
      </c>
      <c r="V16" s="68" t="s">
        <v>244</v>
      </c>
      <c r="W16" s="70">
        <v>4</v>
      </c>
      <c r="X16" s="70">
        <v>4</v>
      </c>
      <c r="Y16" s="70">
        <v>4</v>
      </c>
      <c r="Z16" s="70">
        <v>4</v>
      </c>
      <c r="AA16" s="70">
        <v>4</v>
      </c>
      <c r="AB16" s="70">
        <v>4</v>
      </c>
      <c r="AC16" s="70">
        <v>4</v>
      </c>
      <c r="AD16" s="70">
        <v>4</v>
      </c>
      <c r="AE16" s="70">
        <v>4</v>
      </c>
      <c r="AF16" s="70">
        <v>4</v>
      </c>
      <c r="AG16" s="70">
        <v>4</v>
      </c>
      <c r="AH16" s="70">
        <v>4</v>
      </c>
      <c r="AI16" s="68" t="s">
        <v>159</v>
      </c>
      <c r="AJ16" s="68" t="s">
        <v>77</v>
      </c>
      <c r="AK16" s="71" t="s">
        <v>159</v>
      </c>
    </row>
    <row r="17" spans="1:37">
      <c r="A17" s="79">
        <v>2851</v>
      </c>
      <c r="B17" s="72">
        <v>45848.406122685199</v>
      </c>
      <c r="C17" s="72">
        <v>45848.409502314797</v>
      </c>
      <c r="D17" s="73" t="s">
        <v>37</v>
      </c>
      <c r="E17" s="73"/>
      <c r="F17" s="72"/>
      <c r="G17" s="73" t="s">
        <v>38</v>
      </c>
      <c r="H17" s="73" t="s">
        <v>55</v>
      </c>
      <c r="I17" s="73" t="s">
        <v>45</v>
      </c>
      <c r="J17" s="74">
        <v>45848</v>
      </c>
      <c r="K17" s="73" t="s">
        <v>292</v>
      </c>
      <c r="L17" s="73" t="s">
        <v>293</v>
      </c>
      <c r="M17" s="73" t="s">
        <v>40</v>
      </c>
      <c r="N17" s="75">
        <v>1020800231</v>
      </c>
      <c r="O17" s="75">
        <v>1020800231</v>
      </c>
      <c r="P17" s="73" t="s">
        <v>291</v>
      </c>
      <c r="Q17" s="75">
        <v>900550755</v>
      </c>
      <c r="R17" s="73" t="s">
        <v>294</v>
      </c>
      <c r="S17" s="68" t="s">
        <v>41</v>
      </c>
      <c r="T17" s="73" t="s">
        <v>295</v>
      </c>
      <c r="U17" s="73" t="s">
        <v>296</v>
      </c>
      <c r="V17" s="73" t="s">
        <v>244</v>
      </c>
      <c r="W17" s="75">
        <v>4</v>
      </c>
      <c r="X17" s="75">
        <v>4</v>
      </c>
      <c r="Y17" s="75">
        <v>4</v>
      </c>
      <c r="Z17" s="75">
        <v>4</v>
      </c>
      <c r="AA17" s="75">
        <v>4</v>
      </c>
      <c r="AB17" s="75">
        <v>4</v>
      </c>
      <c r="AC17" s="75">
        <v>4</v>
      </c>
      <c r="AD17" s="75">
        <v>4</v>
      </c>
      <c r="AE17" s="75">
        <v>4</v>
      </c>
      <c r="AF17" s="75">
        <v>4</v>
      </c>
      <c r="AG17" s="75">
        <v>4</v>
      </c>
      <c r="AH17" s="75">
        <v>4</v>
      </c>
      <c r="AI17" s="73" t="s">
        <v>43</v>
      </c>
      <c r="AJ17" s="73" t="s">
        <v>85</v>
      </c>
      <c r="AK17" s="76" t="s">
        <v>43</v>
      </c>
    </row>
    <row r="18" spans="1:37">
      <c r="A18" s="78">
        <v>2852</v>
      </c>
      <c r="B18" s="67">
        <v>45848.405370370398</v>
      </c>
      <c r="C18" s="67">
        <v>45848.409525463001</v>
      </c>
      <c r="D18" s="68" t="s">
        <v>37</v>
      </c>
      <c r="E18" s="68"/>
      <c r="F18" s="67"/>
      <c r="G18" s="68" t="s">
        <v>38</v>
      </c>
      <c r="H18" s="68" t="s">
        <v>55</v>
      </c>
      <c r="I18" s="68" t="s">
        <v>45</v>
      </c>
      <c r="J18" s="69">
        <v>45848</v>
      </c>
      <c r="K18" s="68" t="s">
        <v>297</v>
      </c>
      <c r="L18" s="68" t="s">
        <v>298</v>
      </c>
      <c r="M18" s="68" t="s">
        <v>40</v>
      </c>
      <c r="N18" s="70">
        <v>1032357621</v>
      </c>
      <c r="O18" s="70">
        <v>1032357621</v>
      </c>
      <c r="P18" s="68" t="s">
        <v>291</v>
      </c>
      <c r="Q18" s="70">
        <v>900550755</v>
      </c>
      <c r="R18" s="68" t="s">
        <v>204</v>
      </c>
      <c r="S18" s="68" t="s">
        <v>41</v>
      </c>
      <c r="T18" s="70">
        <v>3007976712</v>
      </c>
      <c r="U18" s="68" t="s">
        <v>299</v>
      </c>
      <c r="V18" s="68" t="s">
        <v>277</v>
      </c>
      <c r="W18" s="70">
        <v>3</v>
      </c>
      <c r="X18" s="70">
        <v>3</v>
      </c>
      <c r="Y18" s="70">
        <v>4</v>
      </c>
      <c r="Z18" s="70">
        <v>4</v>
      </c>
      <c r="AA18" s="70">
        <v>3</v>
      </c>
      <c r="AB18" s="70">
        <v>4</v>
      </c>
      <c r="AC18" s="70">
        <v>4</v>
      </c>
      <c r="AD18" s="70">
        <v>3</v>
      </c>
      <c r="AE18" s="70">
        <v>4</v>
      </c>
      <c r="AF18" s="70">
        <v>3</v>
      </c>
      <c r="AG18" s="70">
        <v>4</v>
      </c>
      <c r="AH18" s="70">
        <v>4</v>
      </c>
      <c r="AI18" s="68" t="s">
        <v>300</v>
      </c>
      <c r="AJ18" s="68" t="s">
        <v>60</v>
      </c>
      <c r="AK18" s="71" t="s">
        <v>64</v>
      </c>
    </row>
    <row r="19" spans="1:37">
      <c r="A19" s="79">
        <v>2853</v>
      </c>
      <c r="B19" s="72">
        <v>45848.402523148099</v>
      </c>
      <c r="C19" s="72">
        <v>45848.409641203703</v>
      </c>
      <c r="D19" s="73" t="s">
        <v>37</v>
      </c>
      <c r="E19" s="73"/>
      <c r="F19" s="72"/>
      <c r="G19" s="73" t="s">
        <v>38</v>
      </c>
      <c r="H19" s="73" t="s">
        <v>55</v>
      </c>
      <c r="I19" s="73" t="s">
        <v>76</v>
      </c>
      <c r="J19" s="74">
        <v>45848</v>
      </c>
      <c r="K19" s="73" t="s">
        <v>301</v>
      </c>
      <c r="L19" s="73" t="s">
        <v>302</v>
      </c>
      <c r="M19" s="73" t="s">
        <v>40</v>
      </c>
      <c r="N19" s="75">
        <v>10529162</v>
      </c>
      <c r="O19" s="75">
        <v>10529162</v>
      </c>
      <c r="P19" s="73" t="s">
        <v>303</v>
      </c>
      <c r="Q19" s="75">
        <v>890399011</v>
      </c>
      <c r="R19" s="73" t="s">
        <v>122</v>
      </c>
      <c r="S19" s="73" t="s">
        <v>304</v>
      </c>
      <c r="T19" s="75">
        <v>30049659489</v>
      </c>
      <c r="U19" s="73" t="s">
        <v>305</v>
      </c>
      <c r="V19" s="73" t="s">
        <v>255</v>
      </c>
      <c r="W19" s="75">
        <v>4</v>
      </c>
      <c r="X19" s="75">
        <v>4</v>
      </c>
      <c r="Y19" s="75">
        <v>4</v>
      </c>
      <c r="Z19" s="75">
        <v>4</v>
      </c>
      <c r="AA19" s="75">
        <v>4</v>
      </c>
      <c r="AB19" s="75">
        <v>4</v>
      </c>
      <c r="AC19" s="75">
        <v>4</v>
      </c>
      <c r="AD19" s="75">
        <v>4</v>
      </c>
      <c r="AE19" s="75">
        <v>4</v>
      </c>
      <c r="AF19" s="75">
        <v>4</v>
      </c>
      <c r="AG19" s="75">
        <v>4</v>
      </c>
      <c r="AH19" s="75">
        <v>4</v>
      </c>
      <c r="AI19" s="73" t="s">
        <v>306</v>
      </c>
      <c r="AJ19" s="73" t="s">
        <v>85</v>
      </c>
      <c r="AK19" s="76" t="s">
        <v>307</v>
      </c>
    </row>
    <row r="20" spans="1:37">
      <c r="A20" s="78">
        <v>2854</v>
      </c>
      <c r="B20" s="67">
        <v>45848.401354166701</v>
      </c>
      <c r="C20" s="67">
        <v>45848.410115740699</v>
      </c>
      <c r="D20" s="68" t="s">
        <v>37</v>
      </c>
      <c r="E20" s="68"/>
      <c r="F20" s="67"/>
      <c r="G20" s="68" t="s">
        <v>38</v>
      </c>
      <c r="H20" s="68" t="s">
        <v>55</v>
      </c>
      <c r="I20" s="68" t="s">
        <v>45</v>
      </c>
      <c r="J20" s="69">
        <v>45848</v>
      </c>
      <c r="K20" s="68" t="s">
        <v>308</v>
      </c>
      <c r="L20" s="68" t="s">
        <v>309</v>
      </c>
      <c r="M20" s="68" t="s">
        <v>40</v>
      </c>
      <c r="N20" s="70">
        <v>45534539</v>
      </c>
      <c r="O20" s="70">
        <v>45534539</v>
      </c>
      <c r="P20" s="68" t="s">
        <v>310</v>
      </c>
      <c r="Q20" s="70">
        <v>900434332</v>
      </c>
      <c r="R20" s="68" t="s">
        <v>311</v>
      </c>
      <c r="S20" s="68" t="s">
        <v>91</v>
      </c>
      <c r="T20" s="70">
        <v>3202469061</v>
      </c>
      <c r="U20" s="68" t="s">
        <v>312</v>
      </c>
      <c r="V20" s="68" t="s">
        <v>277</v>
      </c>
      <c r="W20" s="70">
        <v>3</v>
      </c>
      <c r="X20" s="70">
        <v>3</v>
      </c>
      <c r="Y20" s="70">
        <v>3</v>
      </c>
      <c r="Z20" s="70">
        <v>3</v>
      </c>
      <c r="AA20" s="70">
        <v>3</v>
      </c>
      <c r="AB20" s="70">
        <v>4</v>
      </c>
      <c r="AC20" s="70">
        <v>4</v>
      </c>
      <c r="AD20" s="70">
        <v>3</v>
      </c>
      <c r="AE20" s="70">
        <v>3</v>
      </c>
      <c r="AF20" s="70">
        <v>3</v>
      </c>
      <c r="AG20" s="70">
        <v>3</v>
      </c>
      <c r="AH20" s="70">
        <v>3</v>
      </c>
      <c r="AI20" s="68" t="s">
        <v>130</v>
      </c>
      <c r="AJ20" s="68" t="s">
        <v>87</v>
      </c>
      <c r="AK20" s="71" t="s">
        <v>191</v>
      </c>
    </row>
    <row r="21" spans="1:37">
      <c r="A21" s="79">
        <v>2857</v>
      </c>
      <c r="B21" s="72">
        <v>45848.404027777797</v>
      </c>
      <c r="C21" s="72">
        <v>45848.410844907397</v>
      </c>
      <c r="D21" s="73" t="s">
        <v>37</v>
      </c>
      <c r="E21" s="73"/>
      <c r="F21" s="72"/>
      <c r="G21" s="73" t="s">
        <v>38</v>
      </c>
      <c r="H21" s="73" t="s">
        <v>55</v>
      </c>
      <c r="I21" s="73" t="s">
        <v>45</v>
      </c>
      <c r="J21" s="74">
        <v>45848</v>
      </c>
      <c r="K21" s="73" t="s">
        <v>313</v>
      </c>
      <c r="L21" s="73" t="s">
        <v>314</v>
      </c>
      <c r="M21" s="73" t="s">
        <v>40</v>
      </c>
      <c r="N21" s="75">
        <v>52174834</v>
      </c>
      <c r="O21" s="75">
        <v>52174834</v>
      </c>
      <c r="P21" s="73" t="s">
        <v>315</v>
      </c>
      <c r="Q21" s="75">
        <v>900466827</v>
      </c>
      <c r="R21" s="73" t="s">
        <v>316</v>
      </c>
      <c r="S21" s="68" t="s">
        <v>41</v>
      </c>
      <c r="T21" s="75">
        <v>3022230144</v>
      </c>
      <c r="U21" s="73" t="s">
        <v>317</v>
      </c>
      <c r="V21" s="73" t="s">
        <v>277</v>
      </c>
      <c r="W21" s="75">
        <v>4</v>
      </c>
      <c r="X21" s="75">
        <v>4</v>
      </c>
      <c r="Y21" s="75">
        <v>4</v>
      </c>
      <c r="Z21" s="75">
        <v>4</v>
      </c>
      <c r="AA21" s="75">
        <v>4</v>
      </c>
      <c r="AB21" s="75">
        <v>4</v>
      </c>
      <c r="AC21" s="75">
        <v>4</v>
      </c>
      <c r="AD21" s="75">
        <v>4</v>
      </c>
      <c r="AE21" s="75">
        <v>4</v>
      </c>
      <c r="AF21" s="75">
        <v>4</v>
      </c>
      <c r="AG21" s="75">
        <v>4</v>
      </c>
      <c r="AH21" s="75">
        <v>4</v>
      </c>
      <c r="AI21" s="73" t="s">
        <v>97</v>
      </c>
      <c r="AJ21" s="73" t="s">
        <v>84</v>
      </c>
      <c r="AK21" s="76" t="s">
        <v>318</v>
      </c>
    </row>
    <row r="22" spans="1:37">
      <c r="A22" s="78">
        <v>2862</v>
      </c>
      <c r="B22" s="67">
        <v>45848.4057523148</v>
      </c>
      <c r="C22" s="67">
        <v>45848.411238425899</v>
      </c>
      <c r="D22" s="68" t="s">
        <v>37</v>
      </c>
      <c r="E22" s="68"/>
      <c r="F22" s="67"/>
      <c r="G22" s="68" t="s">
        <v>38</v>
      </c>
      <c r="H22" s="68" t="s">
        <v>55</v>
      </c>
      <c r="I22" s="68" t="s">
        <v>45</v>
      </c>
      <c r="J22" s="69">
        <v>45848</v>
      </c>
      <c r="K22" s="68" t="s">
        <v>319</v>
      </c>
      <c r="L22" s="68" t="s">
        <v>320</v>
      </c>
      <c r="M22" s="68" t="s">
        <v>40</v>
      </c>
      <c r="N22" s="70">
        <v>1048937015</v>
      </c>
      <c r="O22" s="70">
        <v>1048937015</v>
      </c>
      <c r="P22" s="68" t="s">
        <v>321</v>
      </c>
      <c r="Q22" s="70">
        <v>900550755</v>
      </c>
      <c r="R22" s="68" t="s">
        <v>322</v>
      </c>
      <c r="S22" s="68" t="s">
        <v>41</v>
      </c>
      <c r="T22" s="70">
        <v>3124263600</v>
      </c>
      <c r="U22" s="68" t="s">
        <v>323</v>
      </c>
      <c r="V22" s="68" t="s">
        <v>244</v>
      </c>
      <c r="W22" s="70">
        <v>4</v>
      </c>
      <c r="X22" s="70">
        <v>4</v>
      </c>
      <c r="Y22" s="70">
        <v>4</v>
      </c>
      <c r="Z22" s="70">
        <v>4</v>
      </c>
      <c r="AA22" s="70">
        <v>4</v>
      </c>
      <c r="AB22" s="70">
        <v>4</v>
      </c>
      <c r="AC22" s="70">
        <v>4</v>
      </c>
      <c r="AD22" s="70">
        <v>4</v>
      </c>
      <c r="AE22" s="70">
        <v>4</v>
      </c>
      <c r="AF22" s="70">
        <v>4</v>
      </c>
      <c r="AG22" s="70">
        <v>4</v>
      </c>
      <c r="AH22" s="70">
        <v>4</v>
      </c>
      <c r="AI22" s="68" t="s">
        <v>324</v>
      </c>
      <c r="AJ22" s="68" t="s">
        <v>44</v>
      </c>
      <c r="AK22" s="71" t="s">
        <v>324</v>
      </c>
    </row>
    <row r="23" spans="1:37">
      <c r="A23" s="79">
        <v>2912</v>
      </c>
      <c r="B23" s="72">
        <v>45848.409502314797</v>
      </c>
      <c r="C23" s="72">
        <v>45848.4124421296</v>
      </c>
      <c r="D23" s="73" t="s">
        <v>37</v>
      </c>
      <c r="E23" s="73"/>
      <c r="F23" s="72"/>
      <c r="G23" s="73" t="s">
        <v>38</v>
      </c>
      <c r="H23" s="73" t="s">
        <v>55</v>
      </c>
      <c r="I23" s="73" t="s">
        <v>50</v>
      </c>
      <c r="J23" s="74">
        <v>45848</v>
      </c>
      <c r="K23" s="73" t="s">
        <v>325</v>
      </c>
      <c r="L23" s="73" t="s">
        <v>326</v>
      </c>
      <c r="M23" s="73" t="s">
        <v>40</v>
      </c>
      <c r="N23" s="75">
        <v>52149295</v>
      </c>
      <c r="O23" s="75">
        <v>52149295</v>
      </c>
      <c r="P23" s="73" t="s">
        <v>327</v>
      </c>
      <c r="Q23" s="75">
        <v>52149295</v>
      </c>
      <c r="R23" s="73" t="s">
        <v>100</v>
      </c>
      <c r="S23" s="68" t="s">
        <v>41</v>
      </c>
      <c r="T23" s="75">
        <v>3168086759</v>
      </c>
      <c r="U23" s="73" t="s">
        <v>328</v>
      </c>
      <c r="V23" s="73" t="s">
        <v>42</v>
      </c>
      <c r="W23" s="75">
        <v>4</v>
      </c>
      <c r="X23" s="75">
        <v>4</v>
      </c>
      <c r="Y23" s="75">
        <v>4</v>
      </c>
      <c r="Z23" s="75">
        <v>4</v>
      </c>
      <c r="AA23" s="75">
        <v>4</v>
      </c>
      <c r="AB23" s="75">
        <v>4</v>
      </c>
      <c r="AC23" s="75">
        <v>4</v>
      </c>
      <c r="AD23" s="75">
        <v>4</v>
      </c>
      <c r="AE23" s="75">
        <v>4</v>
      </c>
      <c r="AF23" s="75">
        <v>4</v>
      </c>
      <c r="AG23" s="75">
        <v>4</v>
      </c>
      <c r="AH23" s="75">
        <v>4</v>
      </c>
      <c r="AI23" s="73" t="s">
        <v>329</v>
      </c>
      <c r="AJ23" s="73" t="s">
        <v>51</v>
      </c>
      <c r="AK23" s="76" t="s">
        <v>47</v>
      </c>
    </row>
    <row r="24" spans="1:37">
      <c r="A24" s="79">
        <v>2934</v>
      </c>
      <c r="B24" s="72">
        <v>45848.410138888903</v>
      </c>
      <c r="C24" s="72">
        <v>45848.412951388898</v>
      </c>
      <c r="D24" s="73" t="s">
        <v>37</v>
      </c>
      <c r="E24" s="73"/>
      <c r="F24" s="72"/>
      <c r="G24" s="73" t="s">
        <v>38</v>
      </c>
      <c r="H24" s="73" t="s">
        <v>55</v>
      </c>
      <c r="I24" s="73" t="s">
        <v>45</v>
      </c>
      <c r="J24" s="74">
        <v>45848</v>
      </c>
      <c r="K24" s="73" t="s">
        <v>330</v>
      </c>
      <c r="L24" s="73" t="s">
        <v>331</v>
      </c>
      <c r="M24" s="73" t="s">
        <v>40</v>
      </c>
      <c r="N24" s="75">
        <v>80122345</v>
      </c>
      <c r="O24" s="75">
        <v>80122345</v>
      </c>
      <c r="P24" s="73" t="s">
        <v>225</v>
      </c>
      <c r="Q24" s="75">
        <v>900578105</v>
      </c>
      <c r="R24" s="73" t="s">
        <v>332</v>
      </c>
      <c r="S24" s="68" t="s">
        <v>41</v>
      </c>
      <c r="T24" s="75">
        <v>3012126157</v>
      </c>
      <c r="U24" s="73" t="s">
        <v>333</v>
      </c>
      <c r="V24" s="73" t="s">
        <v>42</v>
      </c>
      <c r="W24" s="75">
        <v>4</v>
      </c>
      <c r="X24" s="75">
        <v>4</v>
      </c>
      <c r="Y24" s="75">
        <v>4</v>
      </c>
      <c r="Z24" s="75">
        <v>4</v>
      </c>
      <c r="AA24" s="75">
        <v>4</v>
      </c>
      <c r="AB24" s="75">
        <v>4</v>
      </c>
      <c r="AC24" s="75">
        <v>4</v>
      </c>
      <c r="AD24" s="75">
        <v>4</v>
      </c>
      <c r="AE24" s="75">
        <v>4</v>
      </c>
      <c r="AF24" s="75">
        <v>4</v>
      </c>
      <c r="AG24" s="75">
        <v>4</v>
      </c>
      <c r="AH24" s="75">
        <v>4</v>
      </c>
      <c r="AI24" s="73" t="s">
        <v>43</v>
      </c>
      <c r="AJ24" s="73" t="s">
        <v>46</v>
      </c>
      <c r="AK24" s="76" t="s">
        <v>334</v>
      </c>
    </row>
    <row r="25" spans="1:37">
      <c r="A25" s="78">
        <v>2947</v>
      </c>
      <c r="B25" s="67">
        <v>45848.409976851799</v>
      </c>
      <c r="C25" s="67">
        <v>45848.4133912037</v>
      </c>
      <c r="D25" s="68" t="s">
        <v>37</v>
      </c>
      <c r="E25" s="68"/>
      <c r="F25" s="67"/>
      <c r="G25" s="68" t="s">
        <v>38</v>
      </c>
      <c r="H25" s="68" t="s">
        <v>55</v>
      </c>
      <c r="I25" s="68" t="s">
        <v>39</v>
      </c>
      <c r="J25" s="69">
        <v>45848</v>
      </c>
      <c r="K25" s="68" t="s">
        <v>335</v>
      </c>
      <c r="L25" s="68" t="s">
        <v>336</v>
      </c>
      <c r="M25" s="68" t="s">
        <v>40</v>
      </c>
      <c r="N25" s="70">
        <v>1053849946</v>
      </c>
      <c r="O25" s="70">
        <v>1053849946</v>
      </c>
      <c r="P25" s="68" t="s">
        <v>337</v>
      </c>
      <c r="Q25" s="70">
        <v>1053849946</v>
      </c>
      <c r="R25" s="68" t="s">
        <v>338</v>
      </c>
      <c r="S25" s="68" t="s">
        <v>92</v>
      </c>
      <c r="T25" s="70">
        <v>3054330571</v>
      </c>
      <c r="U25" s="68" t="s">
        <v>339</v>
      </c>
      <c r="V25" s="68" t="s">
        <v>42</v>
      </c>
      <c r="W25" s="70">
        <v>4</v>
      </c>
      <c r="X25" s="70">
        <v>4</v>
      </c>
      <c r="Y25" s="70">
        <v>3</v>
      </c>
      <c r="Z25" s="70">
        <v>3</v>
      </c>
      <c r="AA25" s="70">
        <v>4</v>
      </c>
      <c r="AB25" s="70">
        <v>3</v>
      </c>
      <c r="AC25" s="70">
        <v>4</v>
      </c>
      <c r="AD25" s="70">
        <v>3</v>
      </c>
      <c r="AE25" s="70">
        <v>4</v>
      </c>
      <c r="AF25" s="70">
        <v>4</v>
      </c>
      <c r="AG25" s="70">
        <v>3</v>
      </c>
      <c r="AH25" s="70">
        <v>4</v>
      </c>
      <c r="AI25" s="68" t="s">
        <v>43</v>
      </c>
      <c r="AJ25" s="68" t="s">
        <v>54</v>
      </c>
      <c r="AK25" s="71" t="s">
        <v>340</v>
      </c>
    </row>
    <row r="26" spans="1:37">
      <c r="A26" s="79">
        <v>2961</v>
      </c>
      <c r="B26" s="72">
        <v>45848.410069444399</v>
      </c>
      <c r="C26" s="72">
        <v>45848.413877314801</v>
      </c>
      <c r="D26" s="73" t="s">
        <v>37</v>
      </c>
      <c r="E26" s="73"/>
      <c r="F26" s="72"/>
      <c r="G26" s="73" t="s">
        <v>38</v>
      </c>
      <c r="H26" s="73" t="s">
        <v>55</v>
      </c>
      <c r="I26" s="73" t="s">
        <v>45</v>
      </c>
      <c r="J26" s="74">
        <v>45848</v>
      </c>
      <c r="K26" s="73" t="s">
        <v>341</v>
      </c>
      <c r="L26" s="73" t="s">
        <v>342</v>
      </c>
      <c r="M26" s="73" t="s">
        <v>40</v>
      </c>
      <c r="N26" s="75">
        <v>1005027048</v>
      </c>
      <c r="O26" s="75">
        <v>1005027048</v>
      </c>
      <c r="P26" s="73" t="s">
        <v>343</v>
      </c>
      <c r="Q26" s="75">
        <v>900752620</v>
      </c>
      <c r="R26" s="73" t="s">
        <v>344</v>
      </c>
      <c r="S26" s="73" t="s">
        <v>160</v>
      </c>
      <c r="T26" s="75">
        <v>3122083663</v>
      </c>
      <c r="U26" s="73" t="s">
        <v>345</v>
      </c>
      <c r="V26" s="73" t="s">
        <v>346</v>
      </c>
      <c r="W26" s="75">
        <v>3</v>
      </c>
      <c r="X26" s="75">
        <v>3</v>
      </c>
      <c r="Y26" s="75">
        <v>3</v>
      </c>
      <c r="Z26" s="75">
        <v>3</v>
      </c>
      <c r="AA26" s="75">
        <v>3</v>
      </c>
      <c r="AB26" s="75">
        <v>3</v>
      </c>
      <c r="AC26" s="75">
        <v>3</v>
      </c>
      <c r="AD26" s="75">
        <v>3</v>
      </c>
      <c r="AE26" s="75">
        <v>3</v>
      </c>
      <c r="AF26" s="75">
        <v>3</v>
      </c>
      <c r="AG26" s="75">
        <v>3</v>
      </c>
      <c r="AH26" s="75">
        <v>3</v>
      </c>
      <c r="AI26" s="73" t="s">
        <v>347</v>
      </c>
      <c r="AJ26" s="73" t="s">
        <v>69</v>
      </c>
      <c r="AK26" s="76" t="s">
        <v>43</v>
      </c>
    </row>
    <row r="27" spans="1:37">
      <c r="A27" s="78">
        <v>2979</v>
      </c>
      <c r="B27" s="67">
        <v>45848.4077314815</v>
      </c>
      <c r="C27" s="67">
        <v>45848.414456018501</v>
      </c>
      <c r="D27" s="68" t="s">
        <v>37</v>
      </c>
      <c r="E27" s="68"/>
      <c r="F27" s="67"/>
      <c r="G27" s="68" t="s">
        <v>38</v>
      </c>
      <c r="H27" s="68" t="s">
        <v>55</v>
      </c>
      <c r="I27" s="68" t="s">
        <v>45</v>
      </c>
      <c r="J27" s="69">
        <v>45848</v>
      </c>
      <c r="K27" s="68" t="s">
        <v>348</v>
      </c>
      <c r="L27" s="68" t="s">
        <v>349</v>
      </c>
      <c r="M27" s="68" t="s">
        <v>40</v>
      </c>
      <c r="N27" s="70">
        <v>1087212665</v>
      </c>
      <c r="O27" s="70">
        <v>1087212665</v>
      </c>
      <c r="P27" s="68" t="s">
        <v>350</v>
      </c>
      <c r="Q27" s="70">
        <v>900466827</v>
      </c>
      <c r="R27" s="68" t="s">
        <v>81</v>
      </c>
      <c r="S27" s="68" t="s">
        <v>41</v>
      </c>
      <c r="T27" s="70">
        <v>3115480981</v>
      </c>
      <c r="U27" s="68" t="s">
        <v>351</v>
      </c>
      <c r="V27" s="68" t="s">
        <v>255</v>
      </c>
      <c r="W27" s="70">
        <v>3</v>
      </c>
      <c r="X27" s="70">
        <v>3</v>
      </c>
      <c r="Y27" s="70">
        <v>3</v>
      </c>
      <c r="Z27" s="70">
        <v>4</v>
      </c>
      <c r="AA27" s="70">
        <v>4</v>
      </c>
      <c r="AB27" s="70">
        <v>4</v>
      </c>
      <c r="AC27" s="70">
        <v>4</v>
      </c>
      <c r="AD27" s="70">
        <v>4</v>
      </c>
      <c r="AE27" s="70">
        <v>4</v>
      </c>
      <c r="AF27" s="70">
        <v>4</v>
      </c>
      <c r="AG27" s="70">
        <v>4</v>
      </c>
      <c r="AH27" s="70">
        <v>3</v>
      </c>
      <c r="AI27" s="68" t="s">
        <v>352</v>
      </c>
      <c r="AJ27" s="68" t="s">
        <v>58</v>
      </c>
      <c r="AK27" s="71" t="s">
        <v>353</v>
      </c>
    </row>
    <row r="28" spans="1:37">
      <c r="A28" s="79">
        <v>2982</v>
      </c>
      <c r="B28" s="72">
        <v>45848.408773148098</v>
      </c>
      <c r="C28" s="72">
        <v>45848.414583333302</v>
      </c>
      <c r="D28" s="73" t="s">
        <v>37</v>
      </c>
      <c r="E28" s="73"/>
      <c r="F28" s="72"/>
      <c r="G28" s="73" t="s">
        <v>38</v>
      </c>
      <c r="H28" s="73" t="s">
        <v>55</v>
      </c>
      <c r="I28" s="73" t="s">
        <v>45</v>
      </c>
      <c r="J28" s="74">
        <v>45848</v>
      </c>
      <c r="K28" s="73" t="s">
        <v>354</v>
      </c>
      <c r="L28" s="73" t="s">
        <v>355</v>
      </c>
      <c r="M28" s="73" t="s">
        <v>40</v>
      </c>
      <c r="N28" s="75">
        <v>1140864662</v>
      </c>
      <c r="O28" s="75">
        <v>1140864662</v>
      </c>
      <c r="P28" s="73" t="s">
        <v>356</v>
      </c>
      <c r="Q28" s="75">
        <v>900434332</v>
      </c>
      <c r="R28" s="73" t="s">
        <v>180</v>
      </c>
      <c r="S28" s="73" t="s">
        <v>115</v>
      </c>
      <c r="T28" s="75">
        <v>3054124644</v>
      </c>
      <c r="U28" s="73" t="s">
        <v>357</v>
      </c>
      <c r="V28" s="73" t="s">
        <v>238</v>
      </c>
      <c r="W28" s="75">
        <v>3</v>
      </c>
      <c r="X28" s="75">
        <v>4</v>
      </c>
      <c r="Y28" s="75">
        <v>3</v>
      </c>
      <c r="Z28" s="75">
        <v>4</v>
      </c>
      <c r="AA28" s="75">
        <v>4</v>
      </c>
      <c r="AB28" s="75">
        <v>4</v>
      </c>
      <c r="AC28" s="75">
        <v>4</v>
      </c>
      <c r="AD28" s="75">
        <v>3</v>
      </c>
      <c r="AE28" s="75">
        <v>3</v>
      </c>
      <c r="AF28" s="75">
        <v>4</v>
      </c>
      <c r="AG28" s="75">
        <v>3</v>
      </c>
      <c r="AH28" s="75">
        <v>4</v>
      </c>
      <c r="AI28" s="73" t="s">
        <v>43</v>
      </c>
      <c r="AJ28" s="73" t="s">
        <v>60</v>
      </c>
      <c r="AK28" s="76" t="s">
        <v>43</v>
      </c>
    </row>
    <row r="29" spans="1:37">
      <c r="A29" s="78">
        <v>2992</v>
      </c>
      <c r="B29" s="67">
        <v>45848.413020833301</v>
      </c>
      <c r="C29" s="67">
        <v>45848.4151851852</v>
      </c>
      <c r="D29" s="68" t="s">
        <v>37</v>
      </c>
      <c r="E29" s="68"/>
      <c r="F29" s="67"/>
      <c r="G29" s="68" t="s">
        <v>38</v>
      </c>
      <c r="H29" s="68" t="s">
        <v>55</v>
      </c>
      <c r="I29" s="68" t="s">
        <v>39</v>
      </c>
      <c r="J29" s="69">
        <v>45848</v>
      </c>
      <c r="K29" s="68" t="s">
        <v>358</v>
      </c>
      <c r="L29" s="68" t="s">
        <v>124</v>
      </c>
      <c r="M29" s="68" t="s">
        <v>40</v>
      </c>
      <c r="N29" s="70">
        <v>51895422</v>
      </c>
      <c r="O29" s="70">
        <v>51895422</v>
      </c>
      <c r="P29" s="68" t="s">
        <v>118</v>
      </c>
      <c r="Q29" s="70">
        <v>51895422</v>
      </c>
      <c r="R29" s="68" t="s">
        <v>98</v>
      </c>
      <c r="S29" s="68" t="s">
        <v>41</v>
      </c>
      <c r="T29" s="70">
        <v>3152668676</v>
      </c>
      <c r="U29" s="68" t="s">
        <v>125</v>
      </c>
      <c r="V29" s="68" t="s">
        <v>42</v>
      </c>
      <c r="W29" s="70">
        <v>4</v>
      </c>
      <c r="X29" s="70">
        <v>4</v>
      </c>
      <c r="Y29" s="70">
        <v>4</v>
      </c>
      <c r="Z29" s="70">
        <v>4</v>
      </c>
      <c r="AA29" s="70">
        <v>4</v>
      </c>
      <c r="AB29" s="70">
        <v>4</v>
      </c>
      <c r="AC29" s="70">
        <v>4</v>
      </c>
      <c r="AD29" s="70">
        <v>4</v>
      </c>
      <c r="AE29" s="70">
        <v>4</v>
      </c>
      <c r="AF29" s="70">
        <v>4</v>
      </c>
      <c r="AG29" s="70">
        <v>4</v>
      </c>
      <c r="AH29" s="70">
        <v>4</v>
      </c>
      <c r="AI29" s="68" t="s">
        <v>43</v>
      </c>
      <c r="AJ29" s="68" t="s">
        <v>52</v>
      </c>
      <c r="AK29" s="71" t="s">
        <v>43</v>
      </c>
    </row>
    <row r="30" spans="1:37">
      <c r="A30" s="79">
        <v>2998</v>
      </c>
      <c r="B30" s="72">
        <v>45848.410092592603</v>
      </c>
      <c r="C30" s="72">
        <v>45848.415335648097</v>
      </c>
      <c r="D30" s="73" t="s">
        <v>37</v>
      </c>
      <c r="E30" s="73"/>
      <c r="F30" s="72"/>
      <c r="G30" s="73" t="s">
        <v>38</v>
      </c>
      <c r="H30" s="73" t="s">
        <v>55</v>
      </c>
      <c r="I30" s="73" t="s">
        <v>45</v>
      </c>
      <c r="J30" s="74">
        <v>45848</v>
      </c>
      <c r="K30" s="73" t="s">
        <v>359</v>
      </c>
      <c r="L30" s="73" t="s">
        <v>360</v>
      </c>
      <c r="M30" s="73" t="s">
        <v>40</v>
      </c>
      <c r="N30" s="75">
        <v>53117090</v>
      </c>
      <c r="O30" s="75">
        <v>53117090</v>
      </c>
      <c r="P30" s="73" t="s">
        <v>361</v>
      </c>
      <c r="Q30" s="75">
        <v>900578105</v>
      </c>
      <c r="R30" s="73" t="s">
        <v>362</v>
      </c>
      <c r="S30" s="68" t="s">
        <v>41</v>
      </c>
      <c r="T30" s="75">
        <v>3112386018</v>
      </c>
      <c r="U30" s="73" t="s">
        <v>363</v>
      </c>
      <c r="V30" s="73" t="s">
        <v>364</v>
      </c>
      <c r="W30" s="75">
        <v>3</v>
      </c>
      <c r="X30" s="75">
        <v>3</v>
      </c>
      <c r="Y30" s="75">
        <v>3</v>
      </c>
      <c r="Z30" s="75">
        <v>3</v>
      </c>
      <c r="AA30" s="75">
        <v>3</v>
      </c>
      <c r="AB30" s="75">
        <v>3</v>
      </c>
      <c r="AC30" s="75">
        <v>3</v>
      </c>
      <c r="AD30" s="75">
        <v>3</v>
      </c>
      <c r="AE30" s="75">
        <v>3</v>
      </c>
      <c r="AF30" s="75">
        <v>3</v>
      </c>
      <c r="AG30" s="75">
        <v>3</v>
      </c>
      <c r="AH30" s="75">
        <v>3</v>
      </c>
      <c r="AI30" s="73" t="s">
        <v>176</v>
      </c>
      <c r="AJ30" s="73" t="s">
        <v>47</v>
      </c>
      <c r="AK30" s="76" t="s">
        <v>43</v>
      </c>
    </row>
    <row r="31" spans="1:37">
      <c r="A31" s="78">
        <v>3001</v>
      </c>
      <c r="B31" s="67">
        <v>45848.4113194444</v>
      </c>
      <c r="C31" s="67">
        <v>45848.415439814802</v>
      </c>
      <c r="D31" s="68" t="s">
        <v>37</v>
      </c>
      <c r="E31" s="68"/>
      <c r="F31" s="67"/>
      <c r="G31" s="68" t="s">
        <v>38</v>
      </c>
      <c r="H31" s="68" t="s">
        <v>55</v>
      </c>
      <c r="I31" s="68" t="s">
        <v>45</v>
      </c>
      <c r="J31" s="69">
        <v>45848</v>
      </c>
      <c r="K31" s="68" t="s">
        <v>226</v>
      </c>
      <c r="L31" s="68" t="s">
        <v>227</v>
      </c>
      <c r="M31" s="68" t="s">
        <v>40</v>
      </c>
      <c r="N31" s="70">
        <v>79520287</v>
      </c>
      <c r="O31" s="70">
        <v>79520287</v>
      </c>
      <c r="P31" s="68" t="s">
        <v>365</v>
      </c>
      <c r="Q31" s="70">
        <v>900164576</v>
      </c>
      <c r="R31" s="68" t="s">
        <v>228</v>
      </c>
      <c r="S31" s="68" t="s">
        <v>41</v>
      </c>
      <c r="T31" s="70">
        <v>3152454517</v>
      </c>
      <c r="U31" s="68" t="s">
        <v>366</v>
      </c>
      <c r="V31" s="68" t="s">
        <v>42</v>
      </c>
      <c r="W31" s="70">
        <v>4</v>
      </c>
      <c r="X31" s="70">
        <v>4</v>
      </c>
      <c r="Y31" s="70">
        <v>4</v>
      </c>
      <c r="Z31" s="70">
        <v>4</v>
      </c>
      <c r="AA31" s="70">
        <v>4</v>
      </c>
      <c r="AB31" s="70">
        <v>4</v>
      </c>
      <c r="AC31" s="70">
        <v>4</v>
      </c>
      <c r="AD31" s="70">
        <v>4</v>
      </c>
      <c r="AE31" s="70">
        <v>4</v>
      </c>
      <c r="AF31" s="70">
        <v>4</v>
      </c>
      <c r="AG31" s="70">
        <v>4</v>
      </c>
      <c r="AH31" s="70">
        <v>4</v>
      </c>
      <c r="AI31" s="68" t="s">
        <v>367</v>
      </c>
      <c r="AJ31" s="68" t="s">
        <v>85</v>
      </c>
      <c r="AK31" s="71" t="s">
        <v>48</v>
      </c>
    </row>
    <row r="32" spans="1:37">
      <c r="A32" s="79">
        <v>3002</v>
      </c>
      <c r="B32" s="72">
        <v>45848.4132986111</v>
      </c>
      <c r="C32" s="72">
        <v>45848.415486111102</v>
      </c>
      <c r="D32" s="73" t="s">
        <v>37</v>
      </c>
      <c r="E32" s="73"/>
      <c r="F32" s="72"/>
      <c r="G32" s="73" t="s">
        <v>38</v>
      </c>
      <c r="H32" s="73" t="s">
        <v>55</v>
      </c>
      <c r="I32" s="73" t="s">
        <v>45</v>
      </c>
      <c r="J32" s="74">
        <v>45848</v>
      </c>
      <c r="K32" s="73" t="s">
        <v>368</v>
      </c>
      <c r="L32" s="73" t="s">
        <v>369</v>
      </c>
      <c r="M32" s="73" t="s">
        <v>40</v>
      </c>
      <c r="N32" s="75">
        <v>1106740098</v>
      </c>
      <c r="O32" s="75">
        <v>1106740098</v>
      </c>
      <c r="P32" s="73" t="s">
        <v>116</v>
      </c>
      <c r="Q32" s="75">
        <v>860002541</v>
      </c>
      <c r="R32" s="73" t="s">
        <v>93</v>
      </c>
      <c r="S32" s="68" t="s">
        <v>41</v>
      </c>
      <c r="T32" s="75">
        <v>3212213754</v>
      </c>
      <c r="U32" s="73" t="s">
        <v>370</v>
      </c>
      <c r="V32" s="73" t="s">
        <v>42</v>
      </c>
      <c r="W32" s="75">
        <v>3</v>
      </c>
      <c r="X32" s="75">
        <v>3</v>
      </c>
      <c r="Y32" s="75">
        <v>3</v>
      </c>
      <c r="Z32" s="75">
        <v>3</v>
      </c>
      <c r="AA32" s="75">
        <v>3</v>
      </c>
      <c r="AB32" s="75">
        <v>3</v>
      </c>
      <c r="AC32" s="75">
        <v>3</v>
      </c>
      <c r="AD32" s="75">
        <v>3</v>
      </c>
      <c r="AE32" s="75">
        <v>3</v>
      </c>
      <c r="AF32" s="75">
        <v>3</v>
      </c>
      <c r="AG32" s="75">
        <v>3</v>
      </c>
      <c r="AH32" s="75">
        <v>3</v>
      </c>
      <c r="AI32" s="73" t="s">
        <v>48</v>
      </c>
      <c r="AJ32" s="73" t="s">
        <v>54</v>
      </c>
      <c r="AK32" s="76" t="s">
        <v>48</v>
      </c>
    </row>
    <row r="33" spans="1:37">
      <c r="A33" s="78">
        <v>3003</v>
      </c>
      <c r="B33" s="67">
        <v>45848.414085648103</v>
      </c>
      <c r="C33" s="67">
        <v>45848.415486111102</v>
      </c>
      <c r="D33" s="68" t="s">
        <v>37</v>
      </c>
      <c r="E33" s="68"/>
      <c r="F33" s="67"/>
      <c r="G33" s="68" t="s">
        <v>38</v>
      </c>
      <c r="H33" s="68" t="s">
        <v>55</v>
      </c>
      <c r="I33" s="68" t="s">
        <v>45</v>
      </c>
      <c r="J33" s="69">
        <v>45848</v>
      </c>
      <c r="K33" s="68" t="s">
        <v>371</v>
      </c>
      <c r="L33" s="68" t="s">
        <v>372</v>
      </c>
      <c r="M33" s="68" t="s">
        <v>40</v>
      </c>
      <c r="N33" s="70">
        <v>1077968200</v>
      </c>
      <c r="O33" s="70">
        <v>1077968200</v>
      </c>
      <c r="P33" s="68" t="s">
        <v>373</v>
      </c>
      <c r="Q33" s="70">
        <v>900466827</v>
      </c>
      <c r="R33" s="68" t="s">
        <v>374</v>
      </c>
      <c r="S33" s="68" t="s">
        <v>41</v>
      </c>
      <c r="T33" s="68" t="s">
        <v>375</v>
      </c>
      <c r="U33" s="68" t="s">
        <v>376</v>
      </c>
      <c r="V33" s="68" t="s">
        <v>244</v>
      </c>
      <c r="W33" s="70">
        <v>4</v>
      </c>
      <c r="X33" s="70">
        <v>4</v>
      </c>
      <c r="Y33" s="70">
        <v>4</v>
      </c>
      <c r="Z33" s="70">
        <v>4</v>
      </c>
      <c r="AA33" s="70">
        <v>4</v>
      </c>
      <c r="AB33" s="70">
        <v>4</v>
      </c>
      <c r="AC33" s="70">
        <v>4</v>
      </c>
      <c r="AD33" s="70">
        <v>4</v>
      </c>
      <c r="AE33" s="70">
        <v>4</v>
      </c>
      <c r="AF33" s="70">
        <v>4</v>
      </c>
      <c r="AG33" s="70">
        <v>4</v>
      </c>
      <c r="AH33" s="70">
        <v>4</v>
      </c>
      <c r="AI33" s="70" t="s">
        <v>90</v>
      </c>
      <c r="AJ33" s="68" t="s">
        <v>52</v>
      </c>
      <c r="AK33" s="71" t="s">
        <v>221</v>
      </c>
    </row>
    <row r="34" spans="1:37">
      <c r="A34" s="79">
        <v>3006</v>
      </c>
      <c r="B34" s="72">
        <v>45848.412141203698</v>
      </c>
      <c r="C34" s="72">
        <v>45848.415659722203</v>
      </c>
      <c r="D34" s="73" t="s">
        <v>37</v>
      </c>
      <c r="E34" s="73"/>
      <c r="F34" s="72"/>
      <c r="G34" s="73" t="s">
        <v>38</v>
      </c>
      <c r="H34" s="73" t="s">
        <v>55</v>
      </c>
      <c r="I34" s="73" t="s">
        <v>45</v>
      </c>
      <c r="J34" s="74">
        <v>45848</v>
      </c>
      <c r="K34" s="73" t="s">
        <v>194</v>
      </c>
      <c r="L34" s="73" t="s">
        <v>195</v>
      </c>
      <c r="M34" s="73" t="s">
        <v>40</v>
      </c>
      <c r="N34" s="75">
        <v>1019030229</v>
      </c>
      <c r="O34" s="75">
        <v>1019030229</v>
      </c>
      <c r="P34" s="73" t="s">
        <v>196</v>
      </c>
      <c r="Q34" s="75">
        <v>900832889</v>
      </c>
      <c r="R34" s="73" t="s">
        <v>197</v>
      </c>
      <c r="S34" s="68" t="s">
        <v>41</v>
      </c>
      <c r="T34" s="75">
        <v>3233885341</v>
      </c>
      <c r="U34" s="73" t="s">
        <v>198</v>
      </c>
      <c r="V34" s="73" t="s">
        <v>277</v>
      </c>
      <c r="W34" s="75">
        <v>4</v>
      </c>
      <c r="X34" s="75">
        <v>4</v>
      </c>
      <c r="Y34" s="75">
        <v>4</v>
      </c>
      <c r="Z34" s="75">
        <v>4</v>
      </c>
      <c r="AA34" s="75">
        <v>4</v>
      </c>
      <c r="AB34" s="75">
        <v>4</v>
      </c>
      <c r="AC34" s="75">
        <v>4</v>
      </c>
      <c r="AD34" s="75">
        <v>4</v>
      </c>
      <c r="AE34" s="75">
        <v>4</v>
      </c>
      <c r="AF34" s="75">
        <v>4</v>
      </c>
      <c r="AG34" s="75">
        <v>4</v>
      </c>
      <c r="AH34" s="75">
        <v>4</v>
      </c>
      <c r="AI34" s="73" t="s">
        <v>59</v>
      </c>
      <c r="AJ34" s="73" t="s">
        <v>51</v>
      </c>
      <c r="AK34" s="76" t="s">
        <v>59</v>
      </c>
    </row>
    <row r="35" spans="1:37">
      <c r="A35" s="78">
        <v>3008</v>
      </c>
      <c r="B35" s="67">
        <v>45848.4121759259</v>
      </c>
      <c r="C35" s="67">
        <v>45848.415694444397</v>
      </c>
      <c r="D35" s="68" t="s">
        <v>37</v>
      </c>
      <c r="E35" s="68"/>
      <c r="F35" s="67"/>
      <c r="G35" s="68" t="s">
        <v>38</v>
      </c>
      <c r="H35" s="68" t="s">
        <v>55</v>
      </c>
      <c r="I35" s="68" t="s">
        <v>45</v>
      </c>
      <c r="J35" s="69">
        <v>45848</v>
      </c>
      <c r="K35" s="68" t="s">
        <v>377</v>
      </c>
      <c r="L35" s="68" t="s">
        <v>378</v>
      </c>
      <c r="M35" s="68" t="s">
        <v>40</v>
      </c>
      <c r="N35" s="70">
        <v>53117706</v>
      </c>
      <c r="O35" s="70">
        <v>53117706</v>
      </c>
      <c r="P35" s="68" t="s">
        <v>361</v>
      </c>
      <c r="Q35" s="70">
        <v>900578105</v>
      </c>
      <c r="R35" s="68" t="s">
        <v>316</v>
      </c>
      <c r="S35" s="68" t="s">
        <v>41</v>
      </c>
      <c r="T35" s="68">
        <v>3117995769</v>
      </c>
      <c r="U35" s="68" t="s">
        <v>379</v>
      </c>
      <c r="V35" s="68" t="s">
        <v>42</v>
      </c>
      <c r="W35" s="70">
        <v>3</v>
      </c>
      <c r="X35" s="70">
        <v>3</v>
      </c>
      <c r="Y35" s="70">
        <v>3</v>
      </c>
      <c r="Z35" s="70">
        <v>3</v>
      </c>
      <c r="AA35" s="70">
        <v>3</v>
      </c>
      <c r="AB35" s="70">
        <v>3</v>
      </c>
      <c r="AC35" s="70">
        <v>3</v>
      </c>
      <c r="AD35" s="70">
        <v>3</v>
      </c>
      <c r="AE35" s="70">
        <v>3</v>
      </c>
      <c r="AF35" s="70">
        <v>3</v>
      </c>
      <c r="AG35" s="70">
        <v>3</v>
      </c>
      <c r="AH35" s="70">
        <v>3</v>
      </c>
      <c r="AI35" s="68" t="s">
        <v>380</v>
      </c>
      <c r="AJ35" s="68" t="s">
        <v>60</v>
      </c>
      <c r="AK35" s="71" t="s">
        <v>48</v>
      </c>
    </row>
    <row r="36" spans="1:37">
      <c r="A36" s="79">
        <v>3009</v>
      </c>
      <c r="B36" s="72">
        <v>45848.410173611097</v>
      </c>
      <c r="C36" s="72">
        <v>45848.415717592601</v>
      </c>
      <c r="D36" s="73" t="s">
        <v>37</v>
      </c>
      <c r="E36" s="73"/>
      <c r="F36" s="72"/>
      <c r="G36" s="73" t="s">
        <v>38</v>
      </c>
      <c r="H36" s="73" t="s">
        <v>55</v>
      </c>
      <c r="I36" s="73" t="s">
        <v>45</v>
      </c>
      <c r="J36" s="74">
        <v>45848</v>
      </c>
      <c r="K36" s="73" t="s">
        <v>381</v>
      </c>
      <c r="L36" s="73" t="s">
        <v>382</v>
      </c>
      <c r="M36" s="73" t="s">
        <v>40</v>
      </c>
      <c r="N36" s="75">
        <v>52907198</v>
      </c>
      <c r="O36" s="75">
        <v>52907198</v>
      </c>
      <c r="P36" s="73" t="s">
        <v>218</v>
      </c>
      <c r="Q36" s="75">
        <v>900578105</v>
      </c>
      <c r="R36" s="73" t="s">
        <v>101</v>
      </c>
      <c r="S36" s="68" t="s">
        <v>41</v>
      </c>
      <c r="T36" s="75">
        <v>3144052446</v>
      </c>
      <c r="U36" s="73" t="s">
        <v>383</v>
      </c>
      <c r="V36" s="73" t="s">
        <v>384</v>
      </c>
      <c r="W36" s="75">
        <v>4</v>
      </c>
      <c r="X36" s="75">
        <v>4</v>
      </c>
      <c r="Y36" s="75">
        <v>4</v>
      </c>
      <c r="Z36" s="75">
        <v>4</v>
      </c>
      <c r="AA36" s="75">
        <v>4</v>
      </c>
      <c r="AB36" s="75">
        <v>4</v>
      </c>
      <c r="AC36" s="75">
        <v>4</v>
      </c>
      <c r="AD36" s="75">
        <v>4</v>
      </c>
      <c r="AE36" s="75">
        <v>4</v>
      </c>
      <c r="AF36" s="75">
        <v>4</v>
      </c>
      <c r="AG36" s="75">
        <v>4</v>
      </c>
      <c r="AH36" s="75">
        <v>4</v>
      </c>
      <c r="AI36" s="73" t="s">
        <v>385</v>
      </c>
      <c r="AJ36" s="73" t="s">
        <v>60</v>
      </c>
      <c r="AK36" s="76" t="s">
        <v>386</v>
      </c>
    </row>
    <row r="37" spans="1:37">
      <c r="A37" s="78">
        <v>3010</v>
      </c>
      <c r="B37" s="67">
        <v>45848.4046759259</v>
      </c>
      <c r="C37" s="67">
        <v>45848.415810185201</v>
      </c>
      <c r="D37" s="68" t="s">
        <v>37</v>
      </c>
      <c r="E37" s="68"/>
      <c r="F37" s="67"/>
      <c r="G37" s="68" t="s">
        <v>38</v>
      </c>
      <c r="H37" s="68" t="s">
        <v>55</v>
      </c>
      <c r="I37" s="68" t="s">
        <v>45</v>
      </c>
      <c r="J37" s="69">
        <v>45848</v>
      </c>
      <c r="K37" s="68" t="s">
        <v>387</v>
      </c>
      <c r="L37" s="68" t="s">
        <v>388</v>
      </c>
      <c r="M37" s="68" t="s">
        <v>40</v>
      </c>
      <c r="N37" s="70">
        <v>1042453113</v>
      </c>
      <c r="O37" s="70">
        <v>1042453114</v>
      </c>
      <c r="P37" s="68" t="s">
        <v>389</v>
      </c>
      <c r="Q37" s="70">
        <v>800246953</v>
      </c>
      <c r="R37" s="68" t="s">
        <v>390</v>
      </c>
      <c r="S37" s="73" t="s">
        <v>115</v>
      </c>
      <c r="T37" s="70">
        <v>3014354354</v>
      </c>
      <c r="U37" s="68" t="s">
        <v>391</v>
      </c>
      <c r="V37" s="68" t="s">
        <v>277</v>
      </c>
      <c r="W37" s="70">
        <v>4</v>
      </c>
      <c r="X37" s="70">
        <v>4</v>
      </c>
      <c r="Y37" s="70">
        <v>4</v>
      </c>
      <c r="Z37" s="70">
        <v>3</v>
      </c>
      <c r="AA37" s="70">
        <v>4</v>
      </c>
      <c r="AB37" s="70">
        <v>4</v>
      </c>
      <c r="AC37" s="70">
        <v>4</v>
      </c>
      <c r="AD37" s="70">
        <v>4</v>
      </c>
      <c r="AE37" s="70">
        <v>4</v>
      </c>
      <c r="AF37" s="70">
        <v>4</v>
      </c>
      <c r="AG37" s="70">
        <v>4</v>
      </c>
      <c r="AH37" s="70">
        <v>4</v>
      </c>
      <c r="AI37" s="68" t="s">
        <v>48</v>
      </c>
      <c r="AJ37" s="68" t="s">
        <v>44</v>
      </c>
      <c r="AK37" s="71" t="s">
        <v>48</v>
      </c>
    </row>
    <row r="38" spans="1:37">
      <c r="A38" s="79">
        <v>3014</v>
      </c>
      <c r="B38" s="72">
        <v>45848.413761574098</v>
      </c>
      <c r="C38" s="72">
        <v>45848.416215277801</v>
      </c>
      <c r="D38" s="73" t="s">
        <v>37</v>
      </c>
      <c r="E38" s="73"/>
      <c r="F38" s="72"/>
      <c r="G38" s="73" t="s">
        <v>38</v>
      </c>
      <c r="H38" s="73" t="s">
        <v>55</v>
      </c>
      <c r="I38" s="73" t="s">
        <v>45</v>
      </c>
      <c r="J38" s="74">
        <v>45848</v>
      </c>
      <c r="K38" s="73" t="s">
        <v>392</v>
      </c>
      <c r="L38" s="73" t="s">
        <v>393</v>
      </c>
      <c r="M38" s="73" t="s">
        <v>40</v>
      </c>
      <c r="N38" s="75">
        <v>1012432557</v>
      </c>
      <c r="O38" s="75">
        <v>1012432557</v>
      </c>
      <c r="P38" s="73" t="s">
        <v>394</v>
      </c>
      <c r="Q38" s="75">
        <v>900578105</v>
      </c>
      <c r="R38" s="73" t="s">
        <v>395</v>
      </c>
      <c r="S38" s="68" t="s">
        <v>41</v>
      </c>
      <c r="T38" s="75">
        <v>3133745961</v>
      </c>
      <c r="U38" s="73" t="s">
        <v>396</v>
      </c>
      <c r="V38" s="73" t="s">
        <v>42</v>
      </c>
      <c r="W38" s="75">
        <v>3</v>
      </c>
      <c r="X38" s="75">
        <v>3</v>
      </c>
      <c r="Y38" s="75">
        <v>3</v>
      </c>
      <c r="Z38" s="75">
        <v>3</v>
      </c>
      <c r="AA38" s="75">
        <v>3</v>
      </c>
      <c r="AB38" s="75">
        <v>3</v>
      </c>
      <c r="AC38" s="75">
        <v>3</v>
      </c>
      <c r="AD38" s="75">
        <v>3</v>
      </c>
      <c r="AE38" s="75">
        <v>3</v>
      </c>
      <c r="AF38" s="75">
        <v>3</v>
      </c>
      <c r="AG38" s="75">
        <v>3</v>
      </c>
      <c r="AH38" s="75">
        <v>3</v>
      </c>
      <c r="AI38" s="73" t="s">
        <v>123</v>
      </c>
      <c r="AJ38" s="73" t="s">
        <v>54</v>
      </c>
      <c r="AK38" s="76" t="s">
        <v>43</v>
      </c>
    </row>
    <row r="39" spans="1:37">
      <c r="A39" s="78">
        <v>3022</v>
      </c>
      <c r="B39" s="67">
        <v>45848.413726851897</v>
      </c>
      <c r="C39" s="67">
        <v>45848.416643518503</v>
      </c>
      <c r="D39" s="68" t="s">
        <v>37</v>
      </c>
      <c r="E39" s="68"/>
      <c r="F39" s="67"/>
      <c r="G39" s="68" t="s">
        <v>38</v>
      </c>
      <c r="H39" s="68" t="s">
        <v>55</v>
      </c>
      <c r="I39" s="68" t="s">
        <v>45</v>
      </c>
      <c r="J39" s="69">
        <v>45848</v>
      </c>
      <c r="K39" s="68" t="s">
        <v>111</v>
      </c>
      <c r="L39" s="68" t="s">
        <v>397</v>
      </c>
      <c r="M39" s="68" t="s">
        <v>40</v>
      </c>
      <c r="N39" s="70">
        <v>1014190038</v>
      </c>
      <c r="O39" s="70">
        <v>1014190038</v>
      </c>
      <c r="P39" s="68" t="s">
        <v>225</v>
      </c>
      <c r="Q39" s="70">
        <v>900578105</v>
      </c>
      <c r="R39" s="68" t="s">
        <v>398</v>
      </c>
      <c r="S39" s="68" t="s">
        <v>41</v>
      </c>
      <c r="T39" s="70">
        <v>3114733369</v>
      </c>
      <c r="U39" s="68" t="s">
        <v>399</v>
      </c>
      <c r="V39" s="68" t="s">
        <v>42</v>
      </c>
      <c r="W39" s="70">
        <v>4</v>
      </c>
      <c r="X39" s="70">
        <v>4</v>
      </c>
      <c r="Y39" s="70">
        <v>4</v>
      </c>
      <c r="Z39" s="70">
        <v>4</v>
      </c>
      <c r="AA39" s="70">
        <v>4</v>
      </c>
      <c r="AB39" s="70">
        <v>4</v>
      </c>
      <c r="AC39" s="70">
        <v>4</v>
      </c>
      <c r="AD39" s="70">
        <v>4</v>
      </c>
      <c r="AE39" s="70">
        <v>4</v>
      </c>
      <c r="AF39" s="70">
        <v>4</v>
      </c>
      <c r="AG39" s="70">
        <v>4</v>
      </c>
      <c r="AH39" s="70">
        <v>4</v>
      </c>
      <c r="AI39" s="68" t="s">
        <v>400</v>
      </c>
      <c r="AJ39" s="68" t="s">
        <v>99</v>
      </c>
      <c r="AK39" s="71" t="s">
        <v>401</v>
      </c>
    </row>
    <row r="40" spans="1:37">
      <c r="A40" s="79">
        <v>3028</v>
      </c>
      <c r="B40" s="72">
        <v>45848.413090277798</v>
      </c>
      <c r="C40" s="72">
        <v>45848.416747685202</v>
      </c>
      <c r="D40" s="73" t="s">
        <v>37</v>
      </c>
      <c r="E40" s="73"/>
      <c r="F40" s="72"/>
      <c r="G40" s="73" t="s">
        <v>38</v>
      </c>
      <c r="H40" s="73" t="s">
        <v>55</v>
      </c>
      <c r="I40" s="73" t="s">
        <v>45</v>
      </c>
      <c r="J40" s="74">
        <v>45848</v>
      </c>
      <c r="K40" s="73" t="s">
        <v>166</v>
      </c>
      <c r="L40" s="73" t="s">
        <v>167</v>
      </c>
      <c r="M40" s="73" t="s">
        <v>40</v>
      </c>
      <c r="N40" s="75">
        <v>79599632</v>
      </c>
      <c r="O40" s="75">
        <v>79599632</v>
      </c>
      <c r="P40" s="73" t="s">
        <v>402</v>
      </c>
      <c r="Q40" s="75">
        <v>830507291</v>
      </c>
      <c r="R40" s="73" t="s">
        <v>193</v>
      </c>
      <c r="S40" s="68" t="s">
        <v>41</v>
      </c>
      <c r="T40" s="75">
        <v>3004816980</v>
      </c>
      <c r="U40" s="73" t="s">
        <v>119</v>
      </c>
      <c r="V40" s="73" t="s">
        <v>244</v>
      </c>
      <c r="W40" s="75">
        <v>4</v>
      </c>
      <c r="X40" s="75">
        <v>4</v>
      </c>
      <c r="Y40" s="75">
        <v>4</v>
      </c>
      <c r="Z40" s="75">
        <v>4</v>
      </c>
      <c r="AA40" s="75">
        <v>4</v>
      </c>
      <c r="AB40" s="75">
        <v>4</v>
      </c>
      <c r="AC40" s="75">
        <v>4</v>
      </c>
      <c r="AD40" s="75">
        <v>4</v>
      </c>
      <c r="AE40" s="75">
        <v>4</v>
      </c>
      <c r="AF40" s="75">
        <v>4</v>
      </c>
      <c r="AG40" s="75">
        <v>4</v>
      </c>
      <c r="AH40" s="75">
        <v>4</v>
      </c>
      <c r="AI40" s="73" t="s">
        <v>130</v>
      </c>
      <c r="AJ40" s="73" t="s">
        <v>53</v>
      </c>
      <c r="AK40" s="76" t="s">
        <v>403</v>
      </c>
    </row>
    <row r="41" spans="1:37">
      <c r="A41" s="78">
        <v>3032</v>
      </c>
      <c r="B41" s="67">
        <v>45848.409965277802</v>
      </c>
      <c r="C41" s="67">
        <v>45848.417210648098</v>
      </c>
      <c r="D41" s="68" t="s">
        <v>37</v>
      </c>
      <c r="E41" s="68"/>
      <c r="F41" s="67"/>
      <c r="G41" s="68" t="s">
        <v>38</v>
      </c>
      <c r="H41" s="68" t="s">
        <v>55</v>
      </c>
      <c r="I41" s="68" t="s">
        <v>45</v>
      </c>
      <c r="J41" s="69">
        <v>45848</v>
      </c>
      <c r="K41" s="68" t="s">
        <v>404</v>
      </c>
      <c r="L41" s="68" t="s">
        <v>171</v>
      </c>
      <c r="M41" s="68" t="s">
        <v>40</v>
      </c>
      <c r="N41" s="70">
        <v>1102821085</v>
      </c>
      <c r="O41" s="70">
        <v>1102821085</v>
      </c>
      <c r="P41" s="68" t="s">
        <v>405</v>
      </c>
      <c r="Q41" s="70">
        <v>900980728</v>
      </c>
      <c r="R41" s="68" t="s">
        <v>113</v>
      </c>
      <c r="S41" s="68" t="s">
        <v>406</v>
      </c>
      <c r="T41" s="70">
        <v>3205602511</v>
      </c>
      <c r="U41" s="68" t="s">
        <v>114</v>
      </c>
      <c r="V41" s="68" t="s">
        <v>42</v>
      </c>
      <c r="W41" s="70">
        <v>4</v>
      </c>
      <c r="X41" s="70">
        <v>4</v>
      </c>
      <c r="Y41" s="70">
        <v>4</v>
      </c>
      <c r="Z41" s="70">
        <v>4</v>
      </c>
      <c r="AA41" s="70">
        <v>4</v>
      </c>
      <c r="AB41" s="70">
        <v>4</v>
      </c>
      <c r="AC41" s="70">
        <v>4</v>
      </c>
      <c r="AD41" s="70">
        <v>4</v>
      </c>
      <c r="AE41" s="70">
        <v>4</v>
      </c>
      <c r="AF41" s="70">
        <v>4</v>
      </c>
      <c r="AG41" s="70">
        <v>4</v>
      </c>
      <c r="AH41" s="70">
        <v>4</v>
      </c>
      <c r="AI41" s="68" t="s">
        <v>158</v>
      </c>
      <c r="AJ41" s="68" t="s">
        <v>46</v>
      </c>
      <c r="AK41" s="71" t="s">
        <v>110</v>
      </c>
    </row>
    <row r="42" spans="1:37">
      <c r="A42" s="79">
        <v>3039</v>
      </c>
      <c r="B42" s="72">
        <v>45848.415578703702</v>
      </c>
      <c r="C42" s="72">
        <v>45848.417442129597</v>
      </c>
      <c r="D42" s="73" t="s">
        <v>37</v>
      </c>
      <c r="E42" s="73"/>
      <c r="F42" s="72"/>
      <c r="G42" s="73" t="s">
        <v>38</v>
      </c>
      <c r="H42" s="73" t="s">
        <v>55</v>
      </c>
      <c r="I42" s="73" t="s">
        <v>45</v>
      </c>
      <c r="J42" s="74">
        <v>45848</v>
      </c>
      <c r="K42" s="73" t="s">
        <v>407</v>
      </c>
      <c r="L42" s="73" t="s">
        <v>408</v>
      </c>
      <c r="M42" s="73" t="s">
        <v>40</v>
      </c>
      <c r="N42" s="75">
        <v>1000381189</v>
      </c>
      <c r="O42" s="75">
        <v>1000381189</v>
      </c>
      <c r="P42" s="73" t="s">
        <v>409</v>
      </c>
      <c r="Q42" s="75">
        <v>901057565</v>
      </c>
      <c r="R42" s="73" t="s">
        <v>410</v>
      </c>
      <c r="S42" s="68" t="s">
        <v>41</v>
      </c>
      <c r="T42" s="75">
        <v>3143100176</v>
      </c>
      <c r="U42" s="73" t="s">
        <v>411</v>
      </c>
      <c r="V42" s="73" t="s">
        <v>277</v>
      </c>
      <c r="W42" s="75">
        <v>4</v>
      </c>
      <c r="X42" s="75">
        <v>4</v>
      </c>
      <c r="Y42" s="75">
        <v>4</v>
      </c>
      <c r="Z42" s="75">
        <v>4</v>
      </c>
      <c r="AA42" s="75">
        <v>4</v>
      </c>
      <c r="AB42" s="75">
        <v>4</v>
      </c>
      <c r="AC42" s="75">
        <v>4</v>
      </c>
      <c r="AD42" s="75">
        <v>4</v>
      </c>
      <c r="AE42" s="75">
        <v>4</v>
      </c>
      <c r="AF42" s="75">
        <v>4</v>
      </c>
      <c r="AG42" s="75">
        <v>4</v>
      </c>
      <c r="AH42" s="75">
        <v>4</v>
      </c>
      <c r="AI42" s="73" t="s">
        <v>43</v>
      </c>
      <c r="AJ42" s="73" t="s">
        <v>99</v>
      </c>
      <c r="AK42" s="76" t="s">
        <v>43</v>
      </c>
    </row>
    <row r="43" spans="1:37">
      <c r="A43" s="78">
        <v>3055</v>
      </c>
      <c r="B43" s="67">
        <v>45848.405972222201</v>
      </c>
      <c r="C43" s="67">
        <v>45848.420162037</v>
      </c>
      <c r="D43" s="68" t="s">
        <v>37</v>
      </c>
      <c r="E43" s="68"/>
      <c r="F43" s="67"/>
      <c r="G43" s="68" t="s">
        <v>38</v>
      </c>
      <c r="H43" s="68" t="s">
        <v>55</v>
      </c>
      <c r="I43" s="68" t="s">
        <v>45</v>
      </c>
      <c r="J43" s="69">
        <v>45848</v>
      </c>
      <c r="K43" s="68" t="s">
        <v>412</v>
      </c>
      <c r="L43" s="68" t="s">
        <v>413</v>
      </c>
      <c r="M43" s="68" t="s">
        <v>40</v>
      </c>
      <c r="N43" s="70">
        <v>1122403669</v>
      </c>
      <c r="O43" s="70">
        <v>1122403669</v>
      </c>
      <c r="P43" s="68" t="s">
        <v>414</v>
      </c>
      <c r="Q43" s="70">
        <v>900466827</v>
      </c>
      <c r="R43" s="68" t="s">
        <v>415</v>
      </c>
      <c r="S43" s="68" t="s">
        <v>41</v>
      </c>
      <c r="T43" s="70">
        <v>3006137326</v>
      </c>
      <c r="U43" s="68" t="s">
        <v>416</v>
      </c>
      <c r="V43" s="68" t="s">
        <v>277</v>
      </c>
      <c r="W43" s="70">
        <v>4</v>
      </c>
      <c r="X43" s="70">
        <v>3</v>
      </c>
      <c r="Y43" s="70">
        <v>4</v>
      </c>
      <c r="Z43" s="70">
        <v>4</v>
      </c>
      <c r="AA43" s="70">
        <v>4</v>
      </c>
      <c r="AB43" s="70">
        <v>4</v>
      </c>
      <c r="AC43" s="70">
        <v>4</v>
      </c>
      <c r="AD43" s="70">
        <v>3</v>
      </c>
      <c r="AE43" s="70">
        <v>4</v>
      </c>
      <c r="AF43" s="70">
        <v>4</v>
      </c>
      <c r="AG43" s="70">
        <v>3</v>
      </c>
      <c r="AH43" s="70">
        <v>4</v>
      </c>
      <c r="AI43" s="68" t="s">
        <v>43</v>
      </c>
      <c r="AJ43" s="68" t="s">
        <v>58</v>
      </c>
      <c r="AK43" s="71" t="s">
        <v>417</v>
      </c>
    </row>
    <row r="44" spans="1:37">
      <c r="A44" s="79">
        <v>3058</v>
      </c>
      <c r="B44" s="72">
        <v>45848.418020833298</v>
      </c>
      <c r="C44" s="72">
        <v>45848.420370370397</v>
      </c>
      <c r="D44" s="73" t="s">
        <v>37</v>
      </c>
      <c r="E44" s="73"/>
      <c r="F44" s="72"/>
      <c r="G44" s="73" t="s">
        <v>38</v>
      </c>
      <c r="H44" s="73" t="s">
        <v>55</v>
      </c>
      <c r="I44" s="73" t="s">
        <v>45</v>
      </c>
      <c r="J44" s="74">
        <v>45848</v>
      </c>
      <c r="K44" s="73" t="s">
        <v>418</v>
      </c>
      <c r="L44" s="73" t="s">
        <v>419</v>
      </c>
      <c r="M44" s="73" t="s">
        <v>40</v>
      </c>
      <c r="N44" s="75">
        <v>52961085</v>
      </c>
      <c r="O44" s="75">
        <v>52961085</v>
      </c>
      <c r="P44" s="73" t="s">
        <v>82</v>
      </c>
      <c r="Q44" s="75">
        <v>900210981</v>
      </c>
      <c r="R44" s="73" t="s">
        <v>420</v>
      </c>
      <c r="S44" s="68" t="s">
        <v>41</v>
      </c>
      <c r="T44" s="75">
        <v>3102425643</v>
      </c>
      <c r="U44" s="73" t="s">
        <v>127</v>
      </c>
      <c r="V44" s="73" t="s">
        <v>126</v>
      </c>
      <c r="W44" s="75">
        <v>3</v>
      </c>
      <c r="X44" s="75">
        <v>4</v>
      </c>
      <c r="Y44" s="75">
        <v>4</v>
      </c>
      <c r="Z44" s="75">
        <v>4</v>
      </c>
      <c r="AA44" s="75">
        <v>4</v>
      </c>
      <c r="AB44" s="75">
        <v>4</v>
      </c>
      <c r="AC44" s="75">
        <v>4</v>
      </c>
      <c r="AD44" s="75">
        <v>4</v>
      </c>
      <c r="AE44" s="75">
        <v>4</v>
      </c>
      <c r="AF44" s="75">
        <v>4</v>
      </c>
      <c r="AG44" s="75">
        <v>4</v>
      </c>
      <c r="AH44" s="75">
        <v>4</v>
      </c>
      <c r="AI44" s="73" t="s">
        <v>48</v>
      </c>
      <c r="AJ44" s="73" t="s">
        <v>69</v>
      </c>
      <c r="AK44" s="76" t="s">
        <v>48</v>
      </c>
    </row>
    <row r="45" spans="1:37">
      <c r="A45" s="78">
        <v>3061</v>
      </c>
      <c r="B45" s="67">
        <v>45848.417222222197</v>
      </c>
      <c r="C45" s="67">
        <v>45848.420416666697</v>
      </c>
      <c r="D45" s="68" t="s">
        <v>37</v>
      </c>
      <c r="E45" s="68"/>
      <c r="F45" s="67"/>
      <c r="G45" s="68" t="s">
        <v>38</v>
      </c>
      <c r="H45" s="68" t="s">
        <v>55</v>
      </c>
      <c r="I45" s="68" t="s">
        <v>45</v>
      </c>
      <c r="J45" s="69">
        <v>45848</v>
      </c>
      <c r="K45" s="68" t="s">
        <v>205</v>
      </c>
      <c r="L45" s="68" t="s">
        <v>206</v>
      </c>
      <c r="M45" s="68" t="s">
        <v>40</v>
      </c>
      <c r="N45" s="70">
        <v>40041571</v>
      </c>
      <c r="O45" s="70">
        <v>40041571</v>
      </c>
      <c r="P45" s="68" t="s">
        <v>207</v>
      </c>
      <c r="Q45" s="70">
        <v>900832889</v>
      </c>
      <c r="R45" s="68" t="s">
        <v>108</v>
      </c>
      <c r="S45" s="68" t="s">
        <v>41</v>
      </c>
      <c r="T45" s="70">
        <v>3003467278</v>
      </c>
      <c r="U45" s="68" t="s">
        <v>208</v>
      </c>
      <c r="V45" s="68" t="s">
        <v>277</v>
      </c>
      <c r="W45" s="70">
        <v>4</v>
      </c>
      <c r="X45" s="70">
        <v>4</v>
      </c>
      <c r="Y45" s="70">
        <v>4</v>
      </c>
      <c r="Z45" s="70">
        <v>4</v>
      </c>
      <c r="AA45" s="70">
        <v>4</v>
      </c>
      <c r="AB45" s="70">
        <v>4</v>
      </c>
      <c r="AC45" s="70">
        <v>4</v>
      </c>
      <c r="AD45" s="70">
        <v>4</v>
      </c>
      <c r="AE45" s="70">
        <v>4</v>
      </c>
      <c r="AF45" s="70">
        <v>4</v>
      </c>
      <c r="AG45" s="70">
        <v>4</v>
      </c>
      <c r="AH45" s="70">
        <v>4</v>
      </c>
      <c r="AI45" s="68" t="s">
        <v>421</v>
      </c>
      <c r="AJ45" s="68" t="s">
        <v>60</v>
      </c>
      <c r="AK45" s="71" t="s">
        <v>191</v>
      </c>
    </row>
    <row r="46" spans="1:37">
      <c r="A46" s="79">
        <v>3067</v>
      </c>
      <c r="B46" s="72">
        <v>45848.418692129599</v>
      </c>
      <c r="C46" s="72">
        <v>45848.421168981498</v>
      </c>
      <c r="D46" s="73" t="s">
        <v>37</v>
      </c>
      <c r="E46" s="73"/>
      <c r="F46" s="72"/>
      <c r="G46" s="73" t="s">
        <v>38</v>
      </c>
      <c r="H46" s="73" t="s">
        <v>55</v>
      </c>
      <c r="I46" s="73" t="s">
        <v>45</v>
      </c>
      <c r="J46" s="74">
        <v>45848</v>
      </c>
      <c r="K46" s="73" t="s">
        <v>422</v>
      </c>
      <c r="L46" s="73" t="s">
        <v>423</v>
      </c>
      <c r="M46" s="73" t="s">
        <v>40</v>
      </c>
      <c r="N46" s="75">
        <v>52521382</v>
      </c>
      <c r="O46" s="75">
        <v>52521382</v>
      </c>
      <c r="P46" s="73" t="s">
        <v>424</v>
      </c>
      <c r="Q46" s="75">
        <v>900958564</v>
      </c>
      <c r="R46" s="73" t="s">
        <v>425</v>
      </c>
      <c r="S46" s="68" t="s">
        <v>41</v>
      </c>
      <c r="T46" s="75">
        <v>3005505385</v>
      </c>
      <c r="U46" s="73" t="s">
        <v>95</v>
      </c>
      <c r="V46" s="73" t="s">
        <v>42</v>
      </c>
      <c r="W46" s="75">
        <v>4</v>
      </c>
      <c r="X46" s="75">
        <v>4</v>
      </c>
      <c r="Y46" s="75">
        <v>4</v>
      </c>
      <c r="Z46" s="75">
        <v>4</v>
      </c>
      <c r="AA46" s="75">
        <v>4</v>
      </c>
      <c r="AB46" s="75">
        <v>4</v>
      </c>
      <c r="AC46" s="75">
        <v>4</v>
      </c>
      <c r="AD46" s="75">
        <v>4</v>
      </c>
      <c r="AE46" s="75">
        <v>4</v>
      </c>
      <c r="AF46" s="75">
        <v>4</v>
      </c>
      <c r="AG46" s="75">
        <v>4</v>
      </c>
      <c r="AH46" s="75">
        <v>4</v>
      </c>
      <c r="AI46" s="73" t="s">
        <v>96</v>
      </c>
      <c r="AJ46" s="73" t="s">
        <v>87</v>
      </c>
      <c r="AK46" s="76" t="s">
        <v>426</v>
      </c>
    </row>
    <row r="47" spans="1:37">
      <c r="A47" s="78">
        <v>3074</v>
      </c>
      <c r="B47" s="67">
        <v>45848.417025463001</v>
      </c>
      <c r="C47" s="67">
        <v>45848.421678240702</v>
      </c>
      <c r="D47" s="68" t="s">
        <v>37</v>
      </c>
      <c r="E47" s="68"/>
      <c r="F47" s="67"/>
      <c r="G47" s="68" t="s">
        <v>38</v>
      </c>
      <c r="H47" s="68" t="s">
        <v>55</v>
      </c>
      <c r="I47" s="68" t="s">
        <v>45</v>
      </c>
      <c r="J47" s="69">
        <v>45848</v>
      </c>
      <c r="K47" s="68" t="s">
        <v>319</v>
      </c>
      <c r="L47" s="68" t="s">
        <v>427</v>
      </c>
      <c r="M47" s="68" t="s">
        <v>40</v>
      </c>
      <c r="N47" s="70">
        <v>1063620673</v>
      </c>
      <c r="O47" s="70">
        <v>1063620673</v>
      </c>
      <c r="P47" s="68" t="s">
        <v>428</v>
      </c>
      <c r="Q47" s="70">
        <v>900466827</v>
      </c>
      <c r="R47" s="68" t="s">
        <v>429</v>
      </c>
      <c r="S47" s="68" t="s">
        <v>41</v>
      </c>
      <c r="T47" s="70">
        <v>3125793058</v>
      </c>
      <c r="U47" s="68" t="s">
        <v>430</v>
      </c>
      <c r="V47" s="68" t="s">
        <v>255</v>
      </c>
      <c r="W47" s="70">
        <v>4</v>
      </c>
      <c r="X47" s="70">
        <v>1</v>
      </c>
      <c r="Y47" s="70">
        <v>1</v>
      </c>
      <c r="Z47" s="70">
        <v>3</v>
      </c>
      <c r="AA47" s="70">
        <v>1</v>
      </c>
      <c r="AB47" s="70">
        <v>3</v>
      </c>
      <c r="AC47" s="70">
        <v>1</v>
      </c>
      <c r="AD47" s="70">
        <v>3</v>
      </c>
      <c r="AE47" s="70">
        <v>1</v>
      </c>
      <c r="AF47" s="70">
        <v>1</v>
      </c>
      <c r="AG47" s="70">
        <v>1</v>
      </c>
      <c r="AH47" s="70">
        <v>3</v>
      </c>
      <c r="AI47" s="68" t="s">
        <v>172</v>
      </c>
      <c r="AJ47" s="68" t="s">
        <v>51</v>
      </c>
      <c r="AK47" s="71" t="s">
        <v>431</v>
      </c>
    </row>
    <row r="48" spans="1:37">
      <c r="A48" s="79">
        <v>3082</v>
      </c>
      <c r="B48" s="72">
        <v>45848.408020833303</v>
      </c>
      <c r="C48" s="72">
        <v>45848.422847222202</v>
      </c>
      <c r="D48" s="73" t="s">
        <v>37</v>
      </c>
      <c r="E48" s="73"/>
      <c r="F48" s="72"/>
      <c r="G48" s="73" t="s">
        <v>38</v>
      </c>
      <c r="H48" s="73" t="s">
        <v>55</v>
      </c>
      <c r="I48" s="73" t="s">
        <v>45</v>
      </c>
      <c r="J48" s="74">
        <v>45848</v>
      </c>
      <c r="K48" s="73" t="s">
        <v>432</v>
      </c>
      <c r="L48" s="73" t="s">
        <v>433</v>
      </c>
      <c r="M48" s="73" t="s">
        <v>40</v>
      </c>
      <c r="N48" s="75">
        <v>1131185610</v>
      </c>
      <c r="O48" s="75">
        <v>1131185610</v>
      </c>
      <c r="P48" s="73" t="s">
        <v>434</v>
      </c>
      <c r="Q48" s="75">
        <v>800246953</v>
      </c>
      <c r="R48" s="73" t="s">
        <v>435</v>
      </c>
      <c r="S48" s="68" t="s">
        <v>41</v>
      </c>
      <c r="T48" s="75">
        <v>3127394758</v>
      </c>
      <c r="U48" s="73" t="s">
        <v>436</v>
      </c>
      <c r="V48" s="73" t="s">
        <v>244</v>
      </c>
      <c r="W48" s="75">
        <v>3</v>
      </c>
      <c r="X48" s="75">
        <v>4</v>
      </c>
      <c r="Y48" s="75">
        <v>3</v>
      </c>
      <c r="Z48" s="75">
        <v>4</v>
      </c>
      <c r="AA48" s="75">
        <v>3</v>
      </c>
      <c r="AB48" s="75">
        <v>3</v>
      </c>
      <c r="AC48" s="75">
        <v>4</v>
      </c>
      <c r="AD48" s="75">
        <v>3</v>
      </c>
      <c r="AE48" s="75">
        <v>3</v>
      </c>
      <c r="AF48" s="75">
        <v>3</v>
      </c>
      <c r="AG48" s="75">
        <v>3</v>
      </c>
      <c r="AH48" s="75">
        <v>4</v>
      </c>
      <c r="AI48" s="73" t="s">
        <v>437</v>
      </c>
      <c r="AJ48" s="73" t="s">
        <v>55</v>
      </c>
      <c r="AK48" s="76" t="s">
        <v>438</v>
      </c>
    </row>
    <row r="49" spans="1:37">
      <c r="A49" s="78">
        <v>3085</v>
      </c>
      <c r="B49" s="67">
        <v>45848.417673611097</v>
      </c>
      <c r="C49" s="67">
        <v>45848.423113425903</v>
      </c>
      <c r="D49" s="68" t="s">
        <v>37</v>
      </c>
      <c r="E49" s="68"/>
      <c r="F49" s="67"/>
      <c r="G49" s="68" t="s">
        <v>38</v>
      </c>
      <c r="H49" s="68" t="s">
        <v>55</v>
      </c>
      <c r="I49" s="68" t="s">
        <v>45</v>
      </c>
      <c r="J49" s="69">
        <v>45848</v>
      </c>
      <c r="K49" s="68" t="s">
        <v>439</v>
      </c>
      <c r="L49" s="68" t="s">
        <v>112</v>
      </c>
      <c r="M49" s="68" t="s">
        <v>40</v>
      </c>
      <c r="N49" s="70">
        <v>1018464421</v>
      </c>
      <c r="O49" s="70">
        <v>1018464421</v>
      </c>
      <c r="P49" s="68" t="s">
        <v>440</v>
      </c>
      <c r="Q49" s="70">
        <v>900578105</v>
      </c>
      <c r="R49" s="68" t="s">
        <v>441</v>
      </c>
      <c r="S49" s="68" t="s">
        <v>41</v>
      </c>
      <c r="T49" s="70">
        <v>3143904858</v>
      </c>
      <c r="U49" s="68" t="s">
        <v>442</v>
      </c>
      <c r="V49" s="68" t="s">
        <v>42</v>
      </c>
      <c r="W49" s="70">
        <v>3</v>
      </c>
      <c r="X49" s="70">
        <v>3</v>
      </c>
      <c r="Y49" s="70">
        <v>3</v>
      </c>
      <c r="Z49" s="70">
        <v>3</v>
      </c>
      <c r="AA49" s="70">
        <v>3</v>
      </c>
      <c r="AB49" s="70">
        <v>3</v>
      </c>
      <c r="AC49" s="70">
        <v>4</v>
      </c>
      <c r="AD49" s="70">
        <v>4</v>
      </c>
      <c r="AE49" s="70">
        <v>3</v>
      </c>
      <c r="AF49" s="70">
        <v>4</v>
      </c>
      <c r="AG49" s="70">
        <v>3</v>
      </c>
      <c r="AH49" s="70">
        <v>4</v>
      </c>
      <c r="AI49" s="68" t="s">
        <v>48</v>
      </c>
      <c r="AJ49" s="68" t="s">
        <v>53</v>
      </c>
      <c r="AK49" s="71" t="s">
        <v>43</v>
      </c>
    </row>
    <row r="50" spans="1:37">
      <c r="A50" s="79">
        <v>3087</v>
      </c>
      <c r="B50" s="72">
        <v>45848.418576388904</v>
      </c>
      <c r="C50" s="72">
        <v>45848.423287037003</v>
      </c>
      <c r="D50" s="73" t="s">
        <v>37</v>
      </c>
      <c r="E50" s="73"/>
      <c r="F50" s="72"/>
      <c r="G50" s="73" t="s">
        <v>38</v>
      </c>
      <c r="H50" s="73" t="s">
        <v>55</v>
      </c>
      <c r="I50" s="73" t="s">
        <v>45</v>
      </c>
      <c r="J50" s="74">
        <v>45848</v>
      </c>
      <c r="K50" s="73" t="s">
        <v>443</v>
      </c>
      <c r="L50" s="73" t="s">
        <v>444</v>
      </c>
      <c r="M50" s="73" t="s">
        <v>40</v>
      </c>
      <c r="N50" s="75">
        <v>1024562498</v>
      </c>
      <c r="O50" s="75">
        <v>1024562498</v>
      </c>
      <c r="P50" s="73" t="s">
        <v>445</v>
      </c>
      <c r="Q50" s="75">
        <v>800246953</v>
      </c>
      <c r="R50" s="73" t="s">
        <v>81</v>
      </c>
      <c r="S50" s="68" t="s">
        <v>41</v>
      </c>
      <c r="T50" s="75">
        <v>3028531291</v>
      </c>
      <c r="U50" s="73" t="s">
        <v>446</v>
      </c>
      <c r="V50" s="73" t="s">
        <v>244</v>
      </c>
      <c r="W50" s="75">
        <v>4</v>
      </c>
      <c r="X50" s="75">
        <v>4</v>
      </c>
      <c r="Y50" s="75">
        <v>4</v>
      </c>
      <c r="Z50" s="75">
        <v>4</v>
      </c>
      <c r="AA50" s="75">
        <v>4</v>
      </c>
      <c r="AB50" s="75">
        <v>4</v>
      </c>
      <c r="AC50" s="75">
        <v>4</v>
      </c>
      <c r="AD50" s="75">
        <v>4</v>
      </c>
      <c r="AE50" s="75">
        <v>4</v>
      </c>
      <c r="AF50" s="75">
        <v>4</v>
      </c>
      <c r="AG50" s="75">
        <v>4</v>
      </c>
      <c r="AH50" s="75">
        <v>4</v>
      </c>
      <c r="AI50" s="73" t="s">
        <v>43</v>
      </c>
      <c r="AJ50" s="73" t="s">
        <v>55</v>
      </c>
      <c r="AK50" s="76" t="s">
        <v>43</v>
      </c>
    </row>
    <row r="51" spans="1:37">
      <c r="A51" s="78">
        <v>3089</v>
      </c>
      <c r="B51" s="67">
        <v>45848.418090277803</v>
      </c>
      <c r="C51" s="67">
        <v>45848.4235416667</v>
      </c>
      <c r="D51" s="68" t="s">
        <v>37</v>
      </c>
      <c r="E51" s="68"/>
      <c r="F51" s="67"/>
      <c r="G51" s="68" t="s">
        <v>38</v>
      </c>
      <c r="H51" s="68" t="s">
        <v>55</v>
      </c>
      <c r="I51" s="68" t="s">
        <v>45</v>
      </c>
      <c r="J51" s="69">
        <v>45848</v>
      </c>
      <c r="K51" s="68" t="s">
        <v>447</v>
      </c>
      <c r="L51" s="68" t="s">
        <v>448</v>
      </c>
      <c r="M51" s="68" t="s">
        <v>40</v>
      </c>
      <c r="N51" s="70">
        <v>1030627727</v>
      </c>
      <c r="O51" s="70">
        <v>1030627727</v>
      </c>
      <c r="P51" s="68" t="s">
        <v>449</v>
      </c>
      <c r="Q51" s="70">
        <v>800246953</v>
      </c>
      <c r="R51" s="68" t="s">
        <v>56</v>
      </c>
      <c r="S51" s="68" t="s">
        <v>450</v>
      </c>
      <c r="T51" s="70">
        <v>3214727187</v>
      </c>
      <c r="U51" s="68" t="s">
        <v>451</v>
      </c>
      <c r="V51" s="68" t="s">
        <v>244</v>
      </c>
      <c r="W51" s="70">
        <v>4</v>
      </c>
      <c r="X51" s="70">
        <v>4</v>
      </c>
      <c r="Y51" s="70">
        <v>3</v>
      </c>
      <c r="Z51" s="70">
        <v>4</v>
      </c>
      <c r="AA51" s="70">
        <v>3</v>
      </c>
      <c r="AB51" s="70">
        <v>4</v>
      </c>
      <c r="AC51" s="70">
        <v>4</v>
      </c>
      <c r="AD51" s="70">
        <v>3</v>
      </c>
      <c r="AE51" s="70">
        <v>4</v>
      </c>
      <c r="AF51" s="70">
        <v>3</v>
      </c>
      <c r="AG51" s="70">
        <v>3</v>
      </c>
      <c r="AH51" s="70">
        <v>4</v>
      </c>
      <c r="AI51" s="68" t="s">
        <v>43</v>
      </c>
      <c r="AJ51" s="68" t="s">
        <v>77</v>
      </c>
      <c r="AK51" s="71" t="s">
        <v>43</v>
      </c>
    </row>
    <row r="52" spans="1:37">
      <c r="A52" s="79">
        <v>3092</v>
      </c>
      <c r="B52" s="72">
        <v>45848.419479166703</v>
      </c>
      <c r="C52" s="72">
        <v>45848.424293981501</v>
      </c>
      <c r="D52" s="73" t="s">
        <v>37</v>
      </c>
      <c r="E52" s="73"/>
      <c r="F52" s="72"/>
      <c r="G52" s="73" t="s">
        <v>38</v>
      </c>
      <c r="H52" s="73" t="s">
        <v>55</v>
      </c>
      <c r="I52" s="73" t="s">
        <v>45</v>
      </c>
      <c r="J52" s="74">
        <v>45848</v>
      </c>
      <c r="K52" s="73" t="s">
        <v>181</v>
      </c>
      <c r="L52" s="73" t="s">
        <v>182</v>
      </c>
      <c r="M52" s="73" t="s">
        <v>40</v>
      </c>
      <c r="N52" s="75">
        <v>1019059982</v>
      </c>
      <c r="O52" s="75">
        <v>1019059982</v>
      </c>
      <c r="P52" s="73" t="s">
        <v>452</v>
      </c>
      <c r="Q52" s="75">
        <v>830073010</v>
      </c>
      <c r="R52" s="73" t="s">
        <v>94</v>
      </c>
      <c r="S52" s="68" t="s">
        <v>41</v>
      </c>
      <c r="T52" s="75">
        <v>3102016213</v>
      </c>
      <c r="U52" s="73" t="s">
        <v>217</v>
      </c>
      <c r="V52" s="73" t="s">
        <v>277</v>
      </c>
      <c r="W52" s="75">
        <v>3</v>
      </c>
      <c r="X52" s="75">
        <v>3</v>
      </c>
      <c r="Y52" s="75">
        <v>4</v>
      </c>
      <c r="Z52" s="75">
        <v>4</v>
      </c>
      <c r="AA52" s="75">
        <v>3</v>
      </c>
      <c r="AB52" s="75">
        <v>4</v>
      </c>
      <c r="AC52" s="75">
        <v>3</v>
      </c>
      <c r="AD52" s="75">
        <v>3</v>
      </c>
      <c r="AE52" s="75">
        <v>4</v>
      </c>
      <c r="AF52" s="75">
        <v>4</v>
      </c>
      <c r="AG52" s="75">
        <v>4</v>
      </c>
      <c r="AH52" s="75">
        <v>3</v>
      </c>
      <c r="AI52" s="73" t="s">
        <v>43</v>
      </c>
      <c r="AJ52" s="73" t="s">
        <v>52</v>
      </c>
      <c r="AK52" s="76" t="s">
        <v>43</v>
      </c>
    </row>
    <row r="53" spans="1:37">
      <c r="A53" s="78">
        <v>3093</v>
      </c>
      <c r="B53" s="67">
        <v>45848.417233796303</v>
      </c>
      <c r="C53" s="67">
        <v>45848.424421296302</v>
      </c>
      <c r="D53" s="68" t="s">
        <v>37</v>
      </c>
      <c r="E53" s="68"/>
      <c r="F53" s="67"/>
      <c r="G53" s="68" t="s">
        <v>38</v>
      </c>
      <c r="H53" s="68" t="s">
        <v>55</v>
      </c>
      <c r="I53" s="68" t="s">
        <v>45</v>
      </c>
      <c r="J53" s="69">
        <v>45848</v>
      </c>
      <c r="K53" s="68" t="s">
        <v>229</v>
      </c>
      <c r="L53" s="68" t="s">
        <v>453</v>
      </c>
      <c r="M53" s="68" t="s">
        <v>40</v>
      </c>
      <c r="N53" s="70">
        <v>1032370425</v>
      </c>
      <c r="O53" s="70">
        <v>1032370425</v>
      </c>
      <c r="P53" s="68" t="s">
        <v>219</v>
      </c>
      <c r="Q53" s="70">
        <v>900578105</v>
      </c>
      <c r="R53" s="68" t="s">
        <v>230</v>
      </c>
      <c r="S53" s="68" t="s">
        <v>41</v>
      </c>
      <c r="T53" s="70">
        <v>3123961466</v>
      </c>
      <c r="U53" s="68" t="s">
        <v>231</v>
      </c>
      <c r="V53" s="68" t="s">
        <v>42</v>
      </c>
      <c r="W53" s="70">
        <v>4</v>
      </c>
      <c r="X53" s="70">
        <v>4</v>
      </c>
      <c r="Y53" s="70">
        <v>4</v>
      </c>
      <c r="Z53" s="70">
        <v>4</v>
      </c>
      <c r="AA53" s="70">
        <v>4</v>
      </c>
      <c r="AB53" s="70">
        <v>4</v>
      </c>
      <c r="AC53" s="70">
        <v>4</v>
      </c>
      <c r="AD53" s="70">
        <v>4</v>
      </c>
      <c r="AE53" s="70">
        <v>4</v>
      </c>
      <c r="AF53" s="70">
        <v>4</v>
      </c>
      <c r="AG53" s="70">
        <v>4</v>
      </c>
      <c r="AH53" s="70">
        <v>4</v>
      </c>
      <c r="AI53" s="70" t="s">
        <v>90</v>
      </c>
      <c r="AJ53" s="68" t="s">
        <v>44</v>
      </c>
      <c r="AK53" s="71" t="s">
        <v>232</v>
      </c>
    </row>
    <row r="54" spans="1:37">
      <c r="A54" s="79">
        <v>3095</v>
      </c>
      <c r="B54" s="72">
        <v>45848.410393518498</v>
      </c>
      <c r="C54" s="72">
        <v>45848.425879629598</v>
      </c>
      <c r="D54" s="73" t="s">
        <v>37</v>
      </c>
      <c r="E54" s="73"/>
      <c r="F54" s="72"/>
      <c r="G54" s="73" t="s">
        <v>38</v>
      </c>
      <c r="H54" s="73" t="s">
        <v>55</v>
      </c>
      <c r="I54" s="73" t="s">
        <v>45</v>
      </c>
      <c r="J54" s="74">
        <v>45848</v>
      </c>
      <c r="K54" s="73" t="s">
        <v>454</v>
      </c>
      <c r="L54" s="73" t="s">
        <v>455</v>
      </c>
      <c r="M54" s="73" t="s">
        <v>40</v>
      </c>
      <c r="N54" s="75">
        <v>1140844816</v>
      </c>
      <c r="O54" s="75">
        <v>1140844816</v>
      </c>
      <c r="P54" s="73" t="s">
        <v>456</v>
      </c>
      <c r="Q54" s="75">
        <v>900002780</v>
      </c>
      <c r="R54" s="73" t="s">
        <v>457</v>
      </c>
      <c r="S54" s="73" t="s">
        <v>115</v>
      </c>
      <c r="T54" s="75">
        <v>3023883378</v>
      </c>
      <c r="U54" s="73" t="s">
        <v>458</v>
      </c>
      <c r="V54" s="73" t="s">
        <v>42</v>
      </c>
      <c r="W54" s="75">
        <v>4</v>
      </c>
      <c r="X54" s="75">
        <v>4</v>
      </c>
      <c r="Y54" s="75">
        <v>4</v>
      </c>
      <c r="Z54" s="75">
        <v>4</v>
      </c>
      <c r="AA54" s="75">
        <v>4</v>
      </c>
      <c r="AB54" s="75">
        <v>4</v>
      </c>
      <c r="AC54" s="75">
        <v>4</v>
      </c>
      <c r="AD54" s="75">
        <v>4</v>
      </c>
      <c r="AE54" s="75">
        <v>4</v>
      </c>
      <c r="AF54" s="75">
        <v>4</v>
      </c>
      <c r="AG54" s="75">
        <v>4</v>
      </c>
      <c r="AH54" s="75">
        <v>4</v>
      </c>
      <c r="AI54" s="73" t="s">
        <v>43</v>
      </c>
      <c r="AJ54" s="73" t="s">
        <v>78</v>
      </c>
      <c r="AK54" s="76" t="s">
        <v>459</v>
      </c>
    </row>
    <row r="55" spans="1:37">
      <c r="A55" s="78">
        <v>3098</v>
      </c>
      <c r="B55" s="67">
        <v>45848.423101851797</v>
      </c>
      <c r="C55" s="67">
        <v>45848.426157407397</v>
      </c>
      <c r="D55" s="68" t="s">
        <v>37</v>
      </c>
      <c r="E55" s="68"/>
      <c r="F55" s="67"/>
      <c r="G55" s="68" t="s">
        <v>38</v>
      </c>
      <c r="H55" s="68" t="s">
        <v>55</v>
      </c>
      <c r="I55" s="68" t="s">
        <v>45</v>
      </c>
      <c r="J55" s="69">
        <v>45848</v>
      </c>
      <c r="K55" s="68" t="s">
        <v>460</v>
      </c>
      <c r="L55" s="68" t="s">
        <v>461</v>
      </c>
      <c r="M55" s="68" t="s">
        <v>40</v>
      </c>
      <c r="N55" s="70">
        <v>52646120</v>
      </c>
      <c r="O55" s="70">
        <v>52646120</v>
      </c>
      <c r="P55" s="68" t="s">
        <v>462</v>
      </c>
      <c r="Q55" s="70">
        <v>830014375</v>
      </c>
      <c r="R55" s="68" t="s">
        <v>79</v>
      </c>
      <c r="S55" s="68" t="s">
        <v>41</v>
      </c>
      <c r="T55" s="70">
        <v>3144141881</v>
      </c>
      <c r="U55" s="68" t="s">
        <v>117</v>
      </c>
      <c r="V55" s="68" t="s">
        <v>255</v>
      </c>
      <c r="W55" s="70">
        <v>4</v>
      </c>
      <c r="X55" s="70">
        <v>4</v>
      </c>
      <c r="Y55" s="70">
        <v>4</v>
      </c>
      <c r="Z55" s="70">
        <v>4</v>
      </c>
      <c r="AA55" s="70">
        <v>4</v>
      </c>
      <c r="AB55" s="70">
        <v>4</v>
      </c>
      <c r="AC55" s="70">
        <v>4</v>
      </c>
      <c r="AD55" s="70">
        <v>4</v>
      </c>
      <c r="AE55" s="70">
        <v>4</v>
      </c>
      <c r="AF55" s="70">
        <v>4</v>
      </c>
      <c r="AG55" s="70">
        <v>4</v>
      </c>
      <c r="AH55" s="70">
        <v>4</v>
      </c>
      <c r="AI55" s="68" t="s">
        <v>48</v>
      </c>
      <c r="AJ55" s="68" t="s">
        <v>78</v>
      </c>
      <c r="AK55" s="71" t="s">
        <v>463</v>
      </c>
    </row>
    <row r="56" spans="1:37">
      <c r="A56" s="79">
        <v>3099</v>
      </c>
      <c r="B56" s="72">
        <v>45848.421342592599</v>
      </c>
      <c r="C56" s="72">
        <v>45848.426423611098</v>
      </c>
      <c r="D56" s="73" t="s">
        <v>37</v>
      </c>
      <c r="E56" s="73"/>
      <c r="F56" s="72"/>
      <c r="G56" s="73" t="s">
        <v>38</v>
      </c>
      <c r="H56" s="73" t="s">
        <v>55</v>
      </c>
      <c r="I56" s="73" t="s">
        <v>45</v>
      </c>
      <c r="J56" s="74">
        <v>45848</v>
      </c>
      <c r="K56" s="73" t="s">
        <v>464</v>
      </c>
      <c r="L56" s="73" t="s">
        <v>465</v>
      </c>
      <c r="M56" s="73" t="s">
        <v>40</v>
      </c>
      <c r="N56" s="75">
        <v>1010202398</v>
      </c>
      <c r="O56" s="75">
        <v>1010202398</v>
      </c>
      <c r="P56" s="73" t="s">
        <v>218</v>
      </c>
      <c r="Q56" s="75">
        <v>900578105</v>
      </c>
      <c r="R56" s="73" t="s">
        <v>466</v>
      </c>
      <c r="S56" s="68" t="s">
        <v>41</v>
      </c>
      <c r="T56" s="75">
        <v>3155412092</v>
      </c>
      <c r="U56" s="73" t="s">
        <v>467</v>
      </c>
      <c r="V56" s="73" t="s">
        <v>131</v>
      </c>
      <c r="W56" s="75">
        <v>3</v>
      </c>
      <c r="X56" s="75">
        <v>3</v>
      </c>
      <c r="Y56" s="75">
        <v>3</v>
      </c>
      <c r="Z56" s="75">
        <v>3</v>
      </c>
      <c r="AA56" s="75">
        <v>3</v>
      </c>
      <c r="AB56" s="75">
        <v>3</v>
      </c>
      <c r="AC56" s="75">
        <v>3</v>
      </c>
      <c r="AD56" s="75">
        <v>3</v>
      </c>
      <c r="AE56" s="75">
        <v>3</v>
      </c>
      <c r="AF56" s="75">
        <v>3</v>
      </c>
      <c r="AG56" s="75">
        <v>3</v>
      </c>
      <c r="AH56" s="75">
        <v>3</v>
      </c>
      <c r="AI56" s="73" t="s">
        <v>43</v>
      </c>
      <c r="AJ56" s="73" t="s">
        <v>78</v>
      </c>
      <c r="AK56" s="76" t="s">
        <v>43</v>
      </c>
    </row>
    <row r="57" spans="1:37">
      <c r="A57" s="79">
        <v>3111</v>
      </c>
      <c r="B57" s="72">
        <v>45848.425208333298</v>
      </c>
      <c r="C57" s="72">
        <v>45848.429097222201</v>
      </c>
      <c r="D57" s="73" t="s">
        <v>37</v>
      </c>
      <c r="E57" s="73"/>
      <c r="F57" s="72"/>
      <c r="G57" s="73" t="s">
        <v>38</v>
      </c>
      <c r="H57" s="73" t="s">
        <v>55</v>
      </c>
      <c r="I57" s="73" t="s">
        <v>45</v>
      </c>
      <c r="J57" s="74">
        <v>45848</v>
      </c>
      <c r="K57" s="73" t="s">
        <v>468</v>
      </c>
      <c r="L57" s="73" t="s">
        <v>469</v>
      </c>
      <c r="M57" s="73" t="s">
        <v>40</v>
      </c>
      <c r="N57" s="75">
        <v>79689000</v>
      </c>
      <c r="O57" s="75">
        <v>79688000</v>
      </c>
      <c r="P57" s="73" t="s">
        <v>470</v>
      </c>
      <c r="Q57" s="75">
        <v>900578105</v>
      </c>
      <c r="R57" s="73" t="s">
        <v>471</v>
      </c>
      <c r="S57" s="68" t="s">
        <v>41</v>
      </c>
      <c r="T57" s="75">
        <v>3142979479</v>
      </c>
      <c r="U57" s="73" t="s">
        <v>472</v>
      </c>
      <c r="V57" s="73" t="s">
        <v>131</v>
      </c>
      <c r="W57" s="75">
        <v>4</v>
      </c>
      <c r="X57" s="75">
        <v>4</v>
      </c>
      <c r="Y57" s="75">
        <v>4</v>
      </c>
      <c r="Z57" s="75">
        <v>4</v>
      </c>
      <c r="AA57" s="75">
        <v>4</v>
      </c>
      <c r="AB57" s="75">
        <v>4</v>
      </c>
      <c r="AC57" s="75">
        <v>4</v>
      </c>
      <c r="AD57" s="75">
        <v>4</v>
      </c>
      <c r="AE57" s="75">
        <v>4</v>
      </c>
      <c r="AF57" s="75">
        <v>4</v>
      </c>
      <c r="AG57" s="75">
        <v>4</v>
      </c>
      <c r="AH57" s="75">
        <v>4</v>
      </c>
      <c r="AI57" s="73" t="s">
        <v>473</v>
      </c>
      <c r="AJ57" s="73" t="s">
        <v>99</v>
      </c>
      <c r="AK57" s="76" t="s">
        <v>473</v>
      </c>
    </row>
    <row r="58" spans="1:37">
      <c r="A58" s="78">
        <v>3120</v>
      </c>
      <c r="B58" s="67">
        <v>45848.425752314797</v>
      </c>
      <c r="C58" s="67">
        <v>45848.431076388901</v>
      </c>
      <c r="D58" s="68" t="s">
        <v>37</v>
      </c>
      <c r="E58" s="68"/>
      <c r="F58" s="67"/>
      <c r="G58" s="68" t="s">
        <v>38</v>
      </c>
      <c r="H58" s="68" t="s">
        <v>55</v>
      </c>
      <c r="I58" s="68" t="s">
        <v>45</v>
      </c>
      <c r="J58" s="69">
        <v>45848</v>
      </c>
      <c r="K58" s="68" t="s">
        <v>474</v>
      </c>
      <c r="L58" s="68" t="s">
        <v>475</v>
      </c>
      <c r="M58" s="68" t="s">
        <v>40</v>
      </c>
      <c r="N58" s="70">
        <v>1126240060</v>
      </c>
      <c r="O58" s="70">
        <v>1126240060</v>
      </c>
      <c r="P58" s="68" t="s">
        <v>476</v>
      </c>
      <c r="Q58" s="70">
        <v>800246953</v>
      </c>
      <c r="R58" s="68" t="s">
        <v>477</v>
      </c>
      <c r="S58" s="68" t="s">
        <v>450</v>
      </c>
      <c r="T58" s="70">
        <v>3014523938</v>
      </c>
      <c r="U58" s="68" t="s">
        <v>478</v>
      </c>
      <c r="V58" s="68" t="s">
        <v>277</v>
      </c>
      <c r="W58" s="70">
        <v>4</v>
      </c>
      <c r="X58" s="70">
        <v>4</v>
      </c>
      <c r="Y58" s="70">
        <v>4</v>
      </c>
      <c r="Z58" s="70">
        <v>4</v>
      </c>
      <c r="AA58" s="70">
        <v>4</v>
      </c>
      <c r="AB58" s="70">
        <v>4</v>
      </c>
      <c r="AC58" s="70">
        <v>4</v>
      </c>
      <c r="AD58" s="70">
        <v>4</v>
      </c>
      <c r="AE58" s="70">
        <v>4</v>
      </c>
      <c r="AF58" s="70">
        <v>4</v>
      </c>
      <c r="AG58" s="70">
        <v>4</v>
      </c>
      <c r="AH58" s="70">
        <v>4</v>
      </c>
      <c r="AI58" s="68" t="s">
        <v>479</v>
      </c>
      <c r="AJ58" s="68" t="s">
        <v>69</v>
      </c>
      <c r="AK58" s="71" t="s">
        <v>43</v>
      </c>
    </row>
    <row r="59" spans="1:37">
      <c r="A59" s="79">
        <v>3130</v>
      </c>
      <c r="B59" s="72">
        <v>45848.4289699074</v>
      </c>
      <c r="C59" s="72">
        <v>45848.435729166697</v>
      </c>
      <c r="D59" s="73" t="s">
        <v>37</v>
      </c>
      <c r="E59" s="73"/>
      <c r="F59" s="72"/>
      <c r="G59" s="73" t="s">
        <v>38</v>
      </c>
      <c r="H59" s="73" t="s">
        <v>55</v>
      </c>
      <c r="I59" s="73" t="s">
        <v>45</v>
      </c>
      <c r="J59" s="74">
        <v>45848</v>
      </c>
      <c r="K59" s="73" t="s">
        <v>480</v>
      </c>
      <c r="L59" s="73" t="s">
        <v>481</v>
      </c>
      <c r="M59" s="73" t="s">
        <v>40</v>
      </c>
      <c r="N59" s="75">
        <v>1028482924</v>
      </c>
      <c r="O59" s="75">
        <v>1028482924</v>
      </c>
      <c r="P59" s="73" t="s">
        <v>482</v>
      </c>
      <c r="Q59" s="75">
        <v>830062334</v>
      </c>
      <c r="R59" s="73" t="s">
        <v>164</v>
      </c>
      <c r="S59" s="68" t="s">
        <v>41</v>
      </c>
      <c r="T59" s="75">
        <v>3114261393</v>
      </c>
      <c r="U59" s="73" t="s">
        <v>483</v>
      </c>
      <c r="V59" s="73" t="s">
        <v>244</v>
      </c>
      <c r="W59" s="75">
        <v>3</v>
      </c>
      <c r="X59" s="75">
        <v>3</v>
      </c>
      <c r="Y59" s="75">
        <v>3</v>
      </c>
      <c r="Z59" s="75">
        <v>3</v>
      </c>
      <c r="AA59" s="75">
        <v>3</v>
      </c>
      <c r="AB59" s="75">
        <v>3</v>
      </c>
      <c r="AC59" s="75">
        <v>3</v>
      </c>
      <c r="AD59" s="75">
        <v>3</v>
      </c>
      <c r="AE59" s="75">
        <v>3</v>
      </c>
      <c r="AF59" s="75">
        <v>3</v>
      </c>
      <c r="AG59" s="75">
        <v>3</v>
      </c>
      <c r="AH59" s="75">
        <v>3</v>
      </c>
      <c r="AI59" s="73" t="s">
        <v>109</v>
      </c>
      <c r="AJ59" s="73" t="s">
        <v>44</v>
      </c>
      <c r="AK59" s="76" t="s">
        <v>109</v>
      </c>
    </row>
    <row r="60" spans="1:37">
      <c r="A60" s="78">
        <v>3131</v>
      </c>
      <c r="B60" s="67">
        <v>45848.428773148102</v>
      </c>
      <c r="C60" s="67">
        <v>45848.435949074097</v>
      </c>
      <c r="D60" s="68" t="s">
        <v>37</v>
      </c>
      <c r="E60" s="68"/>
      <c r="F60" s="67"/>
      <c r="G60" s="68" t="s">
        <v>38</v>
      </c>
      <c r="H60" s="68" t="s">
        <v>55</v>
      </c>
      <c r="I60" s="68" t="s">
        <v>45</v>
      </c>
      <c r="J60" s="69">
        <v>45848</v>
      </c>
      <c r="K60" s="68" t="s">
        <v>484</v>
      </c>
      <c r="L60" s="68" t="s">
        <v>485</v>
      </c>
      <c r="M60" s="68" t="s">
        <v>40</v>
      </c>
      <c r="N60" s="70">
        <v>24347393</v>
      </c>
      <c r="O60" s="70">
        <v>24347393</v>
      </c>
      <c r="P60" s="68" t="s">
        <v>486</v>
      </c>
      <c r="Q60" s="70">
        <v>890900650</v>
      </c>
      <c r="R60" s="68" t="s">
        <v>487</v>
      </c>
      <c r="S60" s="68" t="s">
        <v>92</v>
      </c>
      <c r="T60" s="70">
        <v>3117481220</v>
      </c>
      <c r="U60" s="68" t="s">
        <v>488</v>
      </c>
      <c r="V60" s="68" t="s">
        <v>277</v>
      </c>
      <c r="W60" s="70">
        <v>4</v>
      </c>
      <c r="X60" s="70">
        <v>3</v>
      </c>
      <c r="Y60" s="70">
        <v>3</v>
      </c>
      <c r="Z60" s="70">
        <v>4</v>
      </c>
      <c r="AA60" s="70">
        <v>4</v>
      </c>
      <c r="AB60" s="70">
        <v>4</v>
      </c>
      <c r="AC60" s="70">
        <v>4</v>
      </c>
      <c r="AD60" s="70">
        <v>3</v>
      </c>
      <c r="AE60" s="70">
        <v>3</v>
      </c>
      <c r="AF60" s="70">
        <v>3</v>
      </c>
      <c r="AG60" s="70">
        <v>4</v>
      </c>
      <c r="AH60" s="70">
        <v>4</v>
      </c>
      <c r="AI60" s="68" t="s">
        <v>43</v>
      </c>
      <c r="AJ60" s="68" t="s">
        <v>47</v>
      </c>
      <c r="AK60" s="71" t="s">
        <v>43</v>
      </c>
    </row>
    <row r="61" spans="1:37">
      <c r="A61" s="79">
        <v>3134</v>
      </c>
      <c r="B61" s="72">
        <v>45848.427534722199</v>
      </c>
      <c r="C61" s="72">
        <v>45848.436678240701</v>
      </c>
      <c r="D61" s="73" t="s">
        <v>37</v>
      </c>
      <c r="E61" s="73"/>
      <c r="F61" s="72"/>
      <c r="G61" s="73" t="s">
        <v>38</v>
      </c>
      <c r="H61" s="73" t="s">
        <v>55</v>
      </c>
      <c r="I61" s="73" t="s">
        <v>39</v>
      </c>
      <c r="J61" s="74">
        <v>45848</v>
      </c>
      <c r="K61" s="73" t="s">
        <v>161</v>
      </c>
      <c r="L61" s="73" t="s">
        <v>489</v>
      </c>
      <c r="M61" s="73" t="s">
        <v>40</v>
      </c>
      <c r="N61" s="75">
        <v>1016057432</v>
      </c>
      <c r="O61" s="75">
        <v>1016057432</v>
      </c>
      <c r="P61" s="73" t="s">
        <v>490</v>
      </c>
      <c r="Q61" s="75">
        <v>900962746</v>
      </c>
      <c r="R61" s="73" t="s">
        <v>491</v>
      </c>
      <c r="S61" s="68" t="s">
        <v>41</v>
      </c>
      <c r="T61" s="75">
        <v>3118554715</v>
      </c>
      <c r="U61" s="73" t="s">
        <v>492</v>
      </c>
      <c r="V61" s="73" t="s">
        <v>255</v>
      </c>
      <c r="W61" s="75">
        <v>4</v>
      </c>
      <c r="X61" s="75">
        <v>4</v>
      </c>
      <c r="Y61" s="75">
        <v>4</v>
      </c>
      <c r="Z61" s="75">
        <v>4</v>
      </c>
      <c r="AA61" s="75">
        <v>4</v>
      </c>
      <c r="AB61" s="75">
        <v>4</v>
      </c>
      <c r="AC61" s="75">
        <v>4</v>
      </c>
      <c r="AD61" s="75">
        <v>4</v>
      </c>
      <c r="AE61" s="75">
        <v>4</v>
      </c>
      <c r="AF61" s="75">
        <v>4</v>
      </c>
      <c r="AG61" s="75">
        <v>4</v>
      </c>
      <c r="AH61" s="75">
        <v>4</v>
      </c>
      <c r="AI61" s="73" t="s">
        <v>43</v>
      </c>
      <c r="AJ61" s="73" t="s">
        <v>99</v>
      </c>
      <c r="AK61" s="76" t="s">
        <v>43</v>
      </c>
    </row>
    <row r="62" spans="1:37">
      <c r="A62" s="78">
        <v>3144</v>
      </c>
      <c r="B62" s="67">
        <v>45848.4391666667</v>
      </c>
      <c r="C62" s="67">
        <v>45848.442488425899</v>
      </c>
      <c r="D62" s="68" t="s">
        <v>37</v>
      </c>
      <c r="E62" s="68"/>
      <c r="F62" s="67"/>
      <c r="G62" s="68" t="s">
        <v>38</v>
      </c>
      <c r="H62" s="68" t="s">
        <v>55</v>
      </c>
      <c r="I62" s="68" t="s">
        <v>45</v>
      </c>
      <c r="J62" s="69">
        <v>45848</v>
      </c>
      <c r="K62" s="68" t="s">
        <v>493</v>
      </c>
      <c r="L62" s="68" t="s">
        <v>494</v>
      </c>
      <c r="M62" s="68" t="s">
        <v>40</v>
      </c>
      <c r="N62" s="70">
        <v>1140878986</v>
      </c>
      <c r="O62" s="70">
        <v>1140878986</v>
      </c>
      <c r="P62" s="68" t="s">
        <v>233</v>
      </c>
      <c r="Q62" s="70">
        <v>900817788</v>
      </c>
      <c r="R62" s="68" t="s">
        <v>495</v>
      </c>
      <c r="S62" s="68" t="s">
        <v>496</v>
      </c>
      <c r="T62" s="70">
        <v>3126430711</v>
      </c>
      <c r="U62" s="68" t="s">
        <v>497</v>
      </c>
      <c r="V62" s="68" t="s">
        <v>42</v>
      </c>
      <c r="W62" s="70">
        <v>4</v>
      </c>
      <c r="X62" s="70">
        <v>4</v>
      </c>
      <c r="Y62" s="70">
        <v>4</v>
      </c>
      <c r="Z62" s="70">
        <v>4</v>
      </c>
      <c r="AA62" s="70">
        <v>4</v>
      </c>
      <c r="AB62" s="70">
        <v>4</v>
      </c>
      <c r="AC62" s="70">
        <v>4</v>
      </c>
      <c r="AD62" s="70">
        <v>4</v>
      </c>
      <c r="AE62" s="70">
        <v>4</v>
      </c>
      <c r="AF62" s="70">
        <v>4</v>
      </c>
      <c r="AG62" s="70">
        <v>4</v>
      </c>
      <c r="AH62" s="70">
        <v>4</v>
      </c>
      <c r="AI62" s="68" t="s">
        <v>498</v>
      </c>
      <c r="AJ62" s="68" t="s">
        <v>55</v>
      </c>
      <c r="AK62" s="71" t="s">
        <v>43</v>
      </c>
    </row>
    <row r="63" spans="1:37">
      <c r="A63" s="79">
        <v>3146</v>
      </c>
      <c r="B63" s="72">
        <v>45848.402581018498</v>
      </c>
      <c r="C63" s="72">
        <v>45848.4440509259</v>
      </c>
      <c r="D63" s="73" t="s">
        <v>37</v>
      </c>
      <c r="E63" s="73"/>
      <c r="F63" s="72"/>
      <c r="G63" s="73" t="s">
        <v>38</v>
      </c>
      <c r="H63" s="73" t="s">
        <v>55</v>
      </c>
      <c r="I63" s="73" t="s">
        <v>45</v>
      </c>
      <c r="J63" s="74">
        <v>45848</v>
      </c>
      <c r="K63" s="73" t="s">
        <v>499</v>
      </c>
      <c r="L63" s="73" t="s">
        <v>500</v>
      </c>
      <c r="M63" s="73" t="s">
        <v>40</v>
      </c>
      <c r="N63" s="75">
        <v>1022433613</v>
      </c>
      <c r="O63" s="75">
        <v>1022433613</v>
      </c>
      <c r="P63" s="73" t="s">
        <v>501</v>
      </c>
      <c r="Q63" s="75">
        <v>900261398</v>
      </c>
      <c r="R63" s="73" t="s">
        <v>168</v>
      </c>
      <c r="S63" s="68" t="s">
        <v>41</v>
      </c>
      <c r="T63" s="75">
        <v>3214952082</v>
      </c>
      <c r="U63" s="73" t="s">
        <v>502</v>
      </c>
      <c r="V63" s="73" t="s">
        <v>277</v>
      </c>
      <c r="W63" s="75">
        <v>3</v>
      </c>
      <c r="X63" s="75">
        <v>3</v>
      </c>
      <c r="Y63" s="75">
        <v>3</v>
      </c>
      <c r="Z63" s="75">
        <v>3</v>
      </c>
      <c r="AA63" s="75">
        <v>3</v>
      </c>
      <c r="AB63" s="75">
        <v>3</v>
      </c>
      <c r="AC63" s="75">
        <v>3</v>
      </c>
      <c r="AD63" s="75">
        <v>3</v>
      </c>
      <c r="AE63" s="75">
        <v>3</v>
      </c>
      <c r="AF63" s="75">
        <v>3</v>
      </c>
      <c r="AG63" s="75">
        <v>3</v>
      </c>
      <c r="AH63" s="75">
        <v>3</v>
      </c>
      <c r="AI63" s="73" t="s">
        <v>43</v>
      </c>
      <c r="AJ63" s="73" t="s">
        <v>47</v>
      </c>
      <c r="AK63" s="76" t="s">
        <v>503</v>
      </c>
    </row>
    <row r="64" spans="1:37">
      <c r="A64" s="78">
        <v>3147</v>
      </c>
      <c r="B64" s="67">
        <v>45848.415740740696</v>
      </c>
      <c r="C64" s="67">
        <v>45848.444780092599</v>
      </c>
      <c r="D64" s="68" t="s">
        <v>37</v>
      </c>
      <c r="E64" s="68"/>
      <c r="F64" s="67"/>
      <c r="G64" s="68" t="s">
        <v>38</v>
      </c>
      <c r="H64" s="68" t="s">
        <v>55</v>
      </c>
      <c r="I64" s="68" t="s">
        <v>45</v>
      </c>
      <c r="J64" s="69">
        <v>45848</v>
      </c>
      <c r="K64" s="68" t="s">
        <v>504</v>
      </c>
      <c r="L64" s="68" t="s">
        <v>505</v>
      </c>
      <c r="M64" s="68" t="s">
        <v>40</v>
      </c>
      <c r="N64" s="70">
        <v>1026285606</v>
      </c>
      <c r="O64" s="70">
        <v>1026285606</v>
      </c>
      <c r="P64" s="68" t="s">
        <v>82</v>
      </c>
      <c r="Q64" s="70">
        <v>900210981</v>
      </c>
      <c r="R64" s="68" t="s">
        <v>506</v>
      </c>
      <c r="S64" s="68" t="s">
        <v>41</v>
      </c>
      <c r="T64" s="70">
        <v>3143004531</v>
      </c>
      <c r="U64" s="68" t="s">
        <v>507</v>
      </c>
      <c r="V64" s="68" t="s">
        <v>126</v>
      </c>
      <c r="W64" s="70">
        <v>4</v>
      </c>
      <c r="X64" s="70">
        <v>4</v>
      </c>
      <c r="Y64" s="70">
        <v>4</v>
      </c>
      <c r="Z64" s="70">
        <v>4</v>
      </c>
      <c r="AA64" s="70">
        <v>4</v>
      </c>
      <c r="AB64" s="70">
        <v>4</v>
      </c>
      <c r="AC64" s="70">
        <v>4</v>
      </c>
      <c r="AD64" s="70">
        <v>4</v>
      </c>
      <c r="AE64" s="70">
        <v>4</v>
      </c>
      <c r="AF64" s="70">
        <v>4</v>
      </c>
      <c r="AG64" s="70">
        <v>4</v>
      </c>
      <c r="AH64" s="70">
        <v>4</v>
      </c>
      <c r="AI64" s="68" t="s">
        <v>43</v>
      </c>
      <c r="AJ64" s="68" t="s">
        <v>46</v>
      </c>
      <c r="AK64" s="71" t="s">
        <v>43</v>
      </c>
    </row>
    <row r="65" spans="1:37">
      <c r="A65" s="79">
        <v>3150</v>
      </c>
      <c r="B65" s="72">
        <v>45848.440381944398</v>
      </c>
      <c r="C65" s="72">
        <v>45848.445439814801</v>
      </c>
      <c r="D65" s="73" t="s">
        <v>37</v>
      </c>
      <c r="E65" s="73"/>
      <c r="F65" s="72"/>
      <c r="G65" s="73" t="s">
        <v>38</v>
      </c>
      <c r="H65" s="73" t="s">
        <v>55</v>
      </c>
      <c r="I65" s="73" t="s">
        <v>45</v>
      </c>
      <c r="J65" s="74">
        <v>45848</v>
      </c>
      <c r="K65" s="73" t="s">
        <v>508</v>
      </c>
      <c r="L65" s="73" t="s">
        <v>509</v>
      </c>
      <c r="M65" s="73" t="s">
        <v>40</v>
      </c>
      <c r="N65" s="75">
        <v>1071328115</v>
      </c>
      <c r="O65" s="75">
        <v>1071328115</v>
      </c>
      <c r="P65" s="73" t="s">
        <v>510</v>
      </c>
      <c r="Q65" s="75">
        <v>900817782</v>
      </c>
      <c r="R65" s="73" t="s">
        <v>511</v>
      </c>
      <c r="S65" s="68" t="s">
        <v>496</v>
      </c>
      <c r="T65" s="75">
        <v>3007078248</v>
      </c>
      <c r="U65" s="73" t="s">
        <v>512</v>
      </c>
      <c r="V65" s="73" t="s">
        <v>42</v>
      </c>
      <c r="W65" s="75">
        <v>4</v>
      </c>
      <c r="X65" s="75">
        <v>4</v>
      </c>
      <c r="Y65" s="75">
        <v>4</v>
      </c>
      <c r="Z65" s="75">
        <v>4</v>
      </c>
      <c r="AA65" s="75">
        <v>4</v>
      </c>
      <c r="AB65" s="75">
        <v>4</v>
      </c>
      <c r="AC65" s="75">
        <v>4</v>
      </c>
      <c r="AD65" s="75">
        <v>4</v>
      </c>
      <c r="AE65" s="75">
        <v>4</v>
      </c>
      <c r="AF65" s="75">
        <v>4</v>
      </c>
      <c r="AG65" s="75">
        <v>4</v>
      </c>
      <c r="AH65" s="75">
        <v>4</v>
      </c>
      <c r="AI65" s="73" t="s">
        <v>59</v>
      </c>
      <c r="AJ65" s="73" t="s">
        <v>84</v>
      </c>
      <c r="AK65" s="76" t="s">
        <v>43</v>
      </c>
    </row>
    <row r="66" spans="1:37">
      <c r="A66" s="78">
        <v>3160</v>
      </c>
      <c r="B66" s="67">
        <v>45848.4477430556</v>
      </c>
      <c r="C66" s="67">
        <v>45848.450949074097</v>
      </c>
      <c r="D66" s="68" t="s">
        <v>37</v>
      </c>
      <c r="E66" s="68"/>
      <c r="F66" s="67"/>
      <c r="G66" s="68" t="s">
        <v>38</v>
      </c>
      <c r="H66" s="68" t="s">
        <v>55</v>
      </c>
      <c r="I66" s="68" t="s">
        <v>45</v>
      </c>
      <c r="J66" s="69">
        <v>45848</v>
      </c>
      <c r="K66" s="68" t="s">
        <v>513</v>
      </c>
      <c r="L66" s="68" t="s">
        <v>514</v>
      </c>
      <c r="M66" s="68" t="s">
        <v>40</v>
      </c>
      <c r="N66" s="70">
        <v>77195214</v>
      </c>
      <c r="O66" s="70">
        <v>77195214</v>
      </c>
      <c r="P66" s="68" t="s">
        <v>515</v>
      </c>
      <c r="Q66" s="70">
        <v>901264666</v>
      </c>
      <c r="R66" s="68" t="s">
        <v>214</v>
      </c>
      <c r="S66" s="68" t="s">
        <v>215</v>
      </c>
      <c r="T66" s="70">
        <v>3118002282</v>
      </c>
      <c r="U66" s="68" t="s">
        <v>216</v>
      </c>
      <c r="V66" s="68" t="s">
        <v>277</v>
      </c>
      <c r="W66" s="70">
        <v>4</v>
      </c>
      <c r="X66" s="70">
        <v>4</v>
      </c>
      <c r="Y66" s="70">
        <v>4</v>
      </c>
      <c r="Z66" s="70">
        <v>4</v>
      </c>
      <c r="AA66" s="70">
        <v>4</v>
      </c>
      <c r="AB66" s="70">
        <v>4</v>
      </c>
      <c r="AC66" s="70">
        <v>4</v>
      </c>
      <c r="AD66" s="70">
        <v>4</v>
      </c>
      <c r="AE66" s="70">
        <v>4</v>
      </c>
      <c r="AF66" s="70">
        <v>4</v>
      </c>
      <c r="AG66" s="70">
        <v>4</v>
      </c>
      <c r="AH66" s="70">
        <v>4</v>
      </c>
      <c r="AI66" s="68" t="s">
        <v>192</v>
      </c>
      <c r="AJ66" s="68" t="s">
        <v>46</v>
      </c>
      <c r="AK66" s="71" t="s">
        <v>516</v>
      </c>
    </row>
    <row r="67" spans="1:37">
      <c r="A67" s="79">
        <v>3174</v>
      </c>
      <c r="B67" s="72">
        <v>45848.452731481499</v>
      </c>
      <c r="C67" s="72">
        <v>45848.4550115741</v>
      </c>
      <c r="D67" s="73" t="s">
        <v>37</v>
      </c>
      <c r="E67" s="73"/>
      <c r="F67" s="72"/>
      <c r="G67" s="73" t="s">
        <v>38</v>
      </c>
      <c r="H67" s="73" t="s">
        <v>55</v>
      </c>
      <c r="I67" s="73" t="s">
        <v>50</v>
      </c>
      <c r="J67" s="74">
        <v>45848</v>
      </c>
      <c r="K67" s="73" t="s">
        <v>517</v>
      </c>
      <c r="L67" s="73" t="s">
        <v>518</v>
      </c>
      <c r="M67" s="73" t="s">
        <v>40</v>
      </c>
      <c r="N67" s="75">
        <v>55164291</v>
      </c>
      <c r="O67" s="75">
        <v>55164291</v>
      </c>
      <c r="P67" s="73" t="s">
        <v>519</v>
      </c>
      <c r="Q67" s="75">
        <v>55164291</v>
      </c>
      <c r="R67" s="73" t="s">
        <v>520</v>
      </c>
      <c r="S67" s="73" t="s">
        <v>102</v>
      </c>
      <c r="T67" s="75">
        <v>3203062662</v>
      </c>
      <c r="U67" s="73" t="s">
        <v>521</v>
      </c>
      <c r="V67" s="73" t="s">
        <v>42</v>
      </c>
      <c r="W67" s="75">
        <v>4</v>
      </c>
      <c r="X67" s="75">
        <v>4</v>
      </c>
      <c r="Y67" s="75">
        <v>4</v>
      </c>
      <c r="Z67" s="75">
        <v>4</v>
      </c>
      <c r="AA67" s="75">
        <v>4</v>
      </c>
      <c r="AB67" s="75">
        <v>4</v>
      </c>
      <c r="AC67" s="75">
        <v>4</v>
      </c>
      <c r="AD67" s="75">
        <v>4</v>
      </c>
      <c r="AE67" s="75">
        <v>4</v>
      </c>
      <c r="AF67" s="75">
        <v>4</v>
      </c>
      <c r="AG67" s="75">
        <v>4</v>
      </c>
      <c r="AH67" s="75">
        <v>4</v>
      </c>
      <c r="AI67" s="73" t="s">
        <v>66</v>
      </c>
      <c r="AJ67" s="73" t="s">
        <v>60</v>
      </c>
      <c r="AK67" s="76" t="s">
        <v>165</v>
      </c>
    </row>
    <row r="68" spans="1:37">
      <c r="A68" s="78">
        <v>3176</v>
      </c>
      <c r="B68" s="67">
        <v>45848.454317129603</v>
      </c>
      <c r="C68" s="67">
        <v>45848.456122685202</v>
      </c>
      <c r="D68" s="68" t="s">
        <v>37</v>
      </c>
      <c r="E68" s="68"/>
      <c r="F68" s="67"/>
      <c r="G68" s="68" t="s">
        <v>38</v>
      </c>
      <c r="H68" s="68" t="s">
        <v>55</v>
      </c>
      <c r="I68" s="68" t="s">
        <v>45</v>
      </c>
      <c r="J68" s="69">
        <v>45848</v>
      </c>
      <c r="K68" s="68" t="s">
        <v>186</v>
      </c>
      <c r="L68" s="68" t="s">
        <v>187</v>
      </c>
      <c r="M68" s="68" t="s">
        <v>40</v>
      </c>
      <c r="N68" s="70">
        <v>23498686</v>
      </c>
      <c r="O68" s="70">
        <v>23498686</v>
      </c>
      <c r="P68" s="68" t="s">
        <v>522</v>
      </c>
      <c r="Q68" s="70">
        <v>900102600</v>
      </c>
      <c r="R68" s="68" t="s">
        <v>183</v>
      </c>
      <c r="S68" s="68" t="s">
        <v>41</v>
      </c>
      <c r="T68" s="68" t="s">
        <v>523</v>
      </c>
      <c r="U68" s="68" t="s">
        <v>188</v>
      </c>
      <c r="V68" s="68" t="s">
        <v>277</v>
      </c>
      <c r="W68" s="70">
        <v>4</v>
      </c>
      <c r="X68" s="70">
        <v>4</v>
      </c>
      <c r="Y68" s="70">
        <v>4</v>
      </c>
      <c r="Z68" s="70">
        <v>4</v>
      </c>
      <c r="AA68" s="70">
        <v>4</v>
      </c>
      <c r="AB68" s="70">
        <v>4</v>
      </c>
      <c r="AC68" s="70">
        <v>4</v>
      </c>
      <c r="AD68" s="70">
        <v>4</v>
      </c>
      <c r="AE68" s="70">
        <v>4</v>
      </c>
      <c r="AF68" s="70">
        <v>4</v>
      </c>
      <c r="AG68" s="70">
        <v>4</v>
      </c>
      <c r="AH68" s="70">
        <v>4</v>
      </c>
      <c r="AI68" s="68" t="s">
        <v>189</v>
      </c>
      <c r="AJ68" s="68" t="s">
        <v>99</v>
      </c>
      <c r="AK68" s="71" t="s">
        <v>524</v>
      </c>
    </row>
    <row r="69" spans="1:37">
      <c r="A69" s="79">
        <v>3197</v>
      </c>
      <c r="B69" s="72">
        <v>45848.464594907397</v>
      </c>
      <c r="C69" s="72">
        <v>45848.4676273148</v>
      </c>
      <c r="D69" s="73" t="s">
        <v>37</v>
      </c>
      <c r="E69" s="73"/>
      <c r="F69" s="72"/>
      <c r="G69" s="73" t="s">
        <v>38</v>
      </c>
      <c r="H69" s="73" t="s">
        <v>55</v>
      </c>
      <c r="I69" s="73" t="s">
        <v>39</v>
      </c>
      <c r="J69" s="74">
        <v>45848</v>
      </c>
      <c r="K69" s="73" t="s">
        <v>209</v>
      </c>
      <c r="L69" s="73" t="s">
        <v>210</v>
      </c>
      <c r="M69" s="73" t="s">
        <v>40</v>
      </c>
      <c r="N69" s="75">
        <v>39698680</v>
      </c>
      <c r="O69" s="75">
        <v>39698680</v>
      </c>
      <c r="P69" s="73" t="s">
        <v>120</v>
      </c>
      <c r="Q69" s="75">
        <v>39698680</v>
      </c>
      <c r="R69" s="73" t="s">
        <v>211</v>
      </c>
      <c r="S69" s="68" t="s">
        <v>41</v>
      </c>
      <c r="T69" s="75">
        <v>3153649232</v>
      </c>
      <c r="U69" s="73" t="s">
        <v>212</v>
      </c>
      <c r="V69" s="73" t="s">
        <v>244</v>
      </c>
      <c r="W69" s="75">
        <v>3</v>
      </c>
      <c r="X69" s="75">
        <v>3</v>
      </c>
      <c r="Y69" s="75">
        <v>3</v>
      </c>
      <c r="Z69" s="75">
        <v>3</v>
      </c>
      <c r="AA69" s="75">
        <v>3</v>
      </c>
      <c r="AB69" s="75">
        <v>3</v>
      </c>
      <c r="AC69" s="75">
        <v>3</v>
      </c>
      <c r="AD69" s="75">
        <v>3</v>
      </c>
      <c r="AE69" s="75">
        <v>3</v>
      </c>
      <c r="AF69" s="75">
        <v>3</v>
      </c>
      <c r="AG69" s="75">
        <v>3</v>
      </c>
      <c r="AH69" s="75">
        <v>3</v>
      </c>
      <c r="AI69" s="73" t="s">
        <v>159</v>
      </c>
      <c r="AJ69" s="73" t="s">
        <v>77</v>
      </c>
      <c r="AK69" s="76" t="s">
        <v>213</v>
      </c>
    </row>
    <row r="70" spans="1:37">
      <c r="A70" s="78">
        <v>3199</v>
      </c>
      <c r="B70" s="67">
        <v>45848.463599536997</v>
      </c>
      <c r="C70" s="67">
        <v>45848.468171296299</v>
      </c>
      <c r="D70" s="68" t="s">
        <v>37</v>
      </c>
      <c r="E70" s="68"/>
      <c r="F70" s="67"/>
      <c r="G70" s="68" t="s">
        <v>38</v>
      </c>
      <c r="H70" s="68" t="s">
        <v>55</v>
      </c>
      <c r="I70" s="68" t="s">
        <v>45</v>
      </c>
      <c r="J70" s="69">
        <v>45848</v>
      </c>
      <c r="K70" s="68" t="s">
        <v>525</v>
      </c>
      <c r="L70" s="68" t="s">
        <v>526</v>
      </c>
      <c r="M70" s="68" t="s">
        <v>40</v>
      </c>
      <c r="N70" s="70">
        <v>1066095387</v>
      </c>
      <c r="O70" s="70">
        <v>1066095387</v>
      </c>
      <c r="P70" s="68" t="s">
        <v>527</v>
      </c>
      <c r="Q70" s="70">
        <v>900466827</v>
      </c>
      <c r="R70" s="68" t="s">
        <v>81</v>
      </c>
      <c r="S70" s="68" t="s">
        <v>41</v>
      </c>
      <c r="T70" s="70">
        <v>3246874841</v>
      </c>
      <c r="U70" s="68" t="s">
        <v>528</v>
      </c>
      <c r="V70" s="68" t="s">
        <v>277</v>
      </c>
      <c r="W70" s="70">
        <v>3</v>
      </c>
      <c r="X70" s="70">
        <v>4</v>
      </c>
      <c r="Y70" s="70">
        <v>4</v>
      </c>
      <c r="Z70" s="70">
        <v>4</v>
      </c>
      <c r="AA70" s="70">
        <v>4</v>
      </c>
      <c r="AB70" s="70">
        <v>4</v>
      </c>
      <c r="AC70" s="70">
        <v>4</v>
      </c>
      <c r="AD70" s="70">
        <v>4</v>
      </c>
      <c r="AE70" s="70">
        <v>4</v>
      </c>
      <c r="AF70" s="70">
        <v>4</v>
      </c>
      <c r="AG70" s="70">
        <v>4</v>
      </c>
      <c r="AH70" s="70">
        <v>4</v>
      </c>
      <c r="AI70" s="68" t="s">
        <v>63</v>
      </c>
      <c r="AJ70" s="68" t="s">
        <v>60</v>
      </c>
      <c r="AK70" s="71" t="s">
        <v>529</v>
      </c>
    </row>
    <row r="71" spans="1:37">
      <c r="A71" s="79">
        <v>3201</v>
      </c>
      <c r="B71" s="72">
        <v>45848.414386574099</v>
      </c>
      <c r="C71" s="72">
        <v>45848.469629629602</v>
      </c>
      <c r="D71" s="73" t="s">
        <v>37</v>
      </c>
      <c r="E71" s="73"/>
      <c r="F71" s="72"/>
      <c r="G71" s="73" t="s">
        <v>38</v>
      </c>
      <c r="H71" s="73" t="s">
        <v>55</v>
      </c>
      <c r="I71" s="73" t="s">
        <v>45</v>
      </c>
      <c r="J71" s="74">
        <v>45848</v>
      </c>
      <c r="K71" s="73" t="s">
        <v>530</v>
      </c>
      <c r="L71" s="73" t="s">
        <v>531</v>
      </c>
      <c r="M71" s="73" t="s">
        <v>40</v>
      </c>
      <c r="N71" s="75">
        <v>29179095</v>
      </c>
      <c r="O71" s="75">
        <v>29179095</v>
      </c>
      <c r="P71" s="73" t="s">
        <v>128</v>
      </c>
      <c r="Q71" s="75">
        <v>901421828</v>
      </c>
      <c r="R71" s="73" t="s">
        <v>532</v>
      </c>
      <c r="S71" s="73" t="s">
        <v>67</v>
      </c>
      <c r="T71" s="75">
        <v>3165378398</v>
      </c>
      <c r="U71" s="73" t="s">
        <v>129</v>
      </c>
      <c r="V71" s="73" t="s">
        <v>42</v>
      </c>
      <c r="W71" s="75">
        <v>4</v>
      </c>
      <c r="X71" s="75">
        <v>4</v>
      </c>
      <c r="Y71" s="75">
        <v>4</v>
      </c>
      <c r="Z71" s="75">
        <v>4</v>
      </c>
      <c r="AA71" s="75">
        <v>4</v>
      </c>
      <c r="AB71" s="75">
        <v>4</v>
      </c>
      <c r="AC71" s="75">
        <v>4</v>
      </c>
      <c r="AD71" s="75">
        <v>4</v>
      </c>
      <c r="AE71" s="75">
        <v>4</v>
      </c>
      <c r="AF71" s="75">
        <v>4</v>
      </c>
      <c r="AG71" s="75">
        <v>4</v>
      </c>
      <c r="AH71" s="75">
        <v>4</v>
      </c>
      <c r="AI71" s="73" t="s">
        <v>43</v>
      </c>
      <c r="AJ71" s="73" t="s">
        <v>80</v>
      </c>
      <c r="AK71" s="76" t="s">
        <v>43</v>
      </c>
    </row>
    <row r="72" spans="1:37">
      <c r="A72" s="79">
        <v>3204</v>
      </c>
      <c r="B72" s="72">
        <v>45848.472777777803</v>
      </c>
      <c r="C72" s="72">
        <v>45848.477222222202</v>
      </c>
      <c r="D72" s="73" t="s">
        <v>37</v>
      </c>
      <c r="E72" s="73"/>
      <c r="F72" s="72"/>
      <c r="G72" s="73" t="s">
        <v>38</v>
      </c>
      <c r="H72" s="73" t="s">
        <v>55</v>
      </c>
      <c r="I72" s="73" t="s">
        <v>45</v>
      </c>
      <c r="J72" s="74">
        <v>45848</v>
      </c>
      <c r="K72" s="73" t="s">
        <v>533</v>
      </c>
      <c r="L72" s="73" t="s">
        <v>534</v>
      </c>
      <c r="M72" s="73" t="s">
        <v>40</v>
      </c>
      <c r="N72" s="75">
        <v>1107511177</v>
      </c>
      <c r="O72" s="75">
        <v>3123838754</v>
      </c>
      <c r="P72" s="73" t="s">
        <v>199</v>
      </c>
      <c r="Q72" s="75">
        <v>800065396</v>
      </c>
      <c r="R72" s="73" t="s">
        <v>535</v>
      </c>
      <c r="S72" s="73" t="s">
        <v>67</v>
      </c>
      <c r="T72" s="75">
        <v>3232209148</v>
      </c>
      <c r="U72" s="73" t="s">
        <v>536</v>
      </c>
      <c r="V72" s="73" t="s">
        <v>277</v>
      </c>
      <c r="W72" s="75">
        <v>4</v>
      </c>
      <c r="X72" s="75">
        <v>4</v>
      </c>
      <c r="Y72" s="75">
        <v>4</v>
      </c>
      <c r="Z72" s="75">
        <v>4</v>
      </c>
      <c r="AA72" s="75">
        <v>4</v>
      </c>
      <c r="AB72" s="75">
        <v>4</v>
      </c>
      <c r="AC72" s="75">
        <v>4</v>
      </c>
      <c r="AD72" s="75">
        <v>4</v>
      </c>
      <c r="AE72" s="75">
        <v>4</v>
      </c>
      <c r="AF72" s="75">
        <v>4</v>
      </c>
      <c r="AG72" s="75">
        <v>4</v>
      </c>
      <c r="AH72" s="75">
        <v>4</v>
      </c>
      <c r="AI72" s="75" t="s">
        <v>90</v>
      </c>
      <c r="AJ72" s="73" t="s">
        <v>54</v>
      </c>
      <c r="AK72" s="76" t="s">
        <v>537</v>
      </c>
    </row>
    <row r="73" spans="1:37">
      <c r="A73" s="78">
        <v>3207</v>
      </c>
      <c r="B73" s="67">
        <v>45848.496157407397</v>
      </c>
      <c r="C73" s="67">
        <v>45848.500914351796</v>
      </c>
      <c r="D73" s="68" t="s">
        <v>37</v>
      </c>
      <c r="E73" s="68"/>
      <c r="F73" s="67"/>
      <c r="G73" s="68" t="s">
        <v>38</v>
      </c>
      <c r="H73" s="68" t="s">
        <v>55</v>
      </c>
      <c r="I73" s="68" t="s">
        <v>45</v>
      </c>
      <c r="J73" s="69">
        <v>45848</v>
      </c>
      <c r="K73" s="68" t="s">
        <v>538</v>
      </c>
      <c r="L73" s="68" t="s">
        <v>538</v>
      </c>
      <c r="M73" s="68" t="s">
        <v>40</v>
      </c>
      <c r="N73" s="70">
        <v>53041928</v>
      </c>
      <c r="O73" s="70">
        <v>53041928</v>
      </c>
      <c r="P73" s="68" t="s">
        <v>539</v>
      </c>
      <c r="Q73" s="70">
        <v>900434629</v>
      </c>
      <c r="R73" s="68" t="s">
        <v>540</v>
      </c>
      <c r="S73" s="68" t="s">
        <v>41</v>
      </c>
      <c r="T73" s="70">
        <v>3118820301</v>
      </c>
      <c r="U73" s="68" t="s">
        <v>541</v>
      </c>
      <c r="V73" s="68" t="s">
        <v>277</v>
      </c>
      <c r="W73" s="70">
        <v>4</v>
      </c>
      <c r="X73" s="70">
        <v>4</v>
      </c>
      <c r="Y73" s="70">
        <v>4</v>
      </c>
      <c r="Z73" s="70">
        <v>4</v>
      </c>
      <c r="AA73" s="70">
        <v>4</v>
      </c>
      <c r="AB73" s="70">
        <v>4</v>
      </c>
      <c r="AC73" s="70">
        <v>4</v>
      </c>
      <c r="AD73" s="70">
        <v>4</v>
      </c>
      <c r="AE73" s="70">
        <v>4</v>
      </c>
      <c r="AF73" s="70">
        <v>4</v>
      </c>
      <c r="AG73" s="70">
        <v>4</v>
      </c>
      <c r="AH73" s="70">
        <v>4</v>
      </c>
      <c r="AI73" s="68" t="s">
        <v>542</v>
      </c>
      <c r="AJ73" s="68" t="s">
        <v>60</v>
      </c>
      <c r="AK73" s="71" t="s">
        <v>43</v>
      </c>
    </row>
    <row r="74" spans="1:37">
      <c r="A74" s="79">
        <v>3208</v>
      </c>
      <c r="B74" s="72">
        <v>45848.497164351902</v>
      </c>
      <c r="C74" s="72">
        <v>45848.501516203702</v>
      </c>
      <c r="D74" s="73" t="s">
        <v>37</v>
      </c>
      <c r="E74" s="73"/>
      <c r="F74" s="72"/>
      <c r="G74" s="73" t="s">
        <v>38</v>
      </c>
      <c r="H74" s="73" t="s">
        <v>55</v>
      </c>
      <c r="I74" s="73" t="s">
        <v>45</v>
      </c>
      <c r="J74" s="74">
        <v>45848</v>
      </c>
      <c r="K74" s="73" t="s">
        <v>543</v>
      </c>
      <c r="L74" s="73" t="s">
        <v>544</v>
      </c>
      <c r="M74" s="73" t="s">
        <v>40</v>
      </c>
      <c r="N74" s="75">
        <v>6770935</v>
      </c>
      <c r="O74" s="75">
        <v>6770935</v>
      </c>
      <c r="P74" s="73" t="s">
        <v>545</v>
      </c>
      <c r="Q74" s="75">
        <v>800222820</v>
      </c>
      <c r="R74" s="73" t="s">
        <v>546</v>
      </c>
      <c r="S74" s="68" t="s">
        <v>41</v>
      </c>
      <c r="T74" s="75">
        <v>3153907650</v>
      </c>
      <c r="U74" s="73" t="s">
        <v>547</v>
      </c>
      <c r="V74" s="73" t="s">
        <v>277</v>
      </c>
      <c r="W74" s="75">
        <v>4</v>
      </c>
      <c r="X74" s="75">
        <v>4</v>
      </c>
      <c r="Y74" s="75">
        <v>4</v>
      </c>
      <c r="Z74" s="75">
        <v>4</v>
      </c>
      <c r="AA74" s="75">
        <v>4</v>
      </c>
      <c r="AB74" s="75">
        <v>4</v>
      </c>
      <c r="AC74" s="75">
        <v>4</v>
      </c>
      <c r="AD74" s="75">
        <v>4</v>
      </c>
      <c r="AE74" s="75">
        <v>4</v>
      </c>
      <c r="AF74" s="75">
        <v>4</v>
      </c>
      <c r="AG74" s="75">
        <v>4</v>
      </c>
      <c r="AH74" s="75">
        <v>4</v>
      </c>
      <c r="AI74" s="73" t="s">
        <v>170</v>
      </c>
      <c r="AJ74" s="73" t="s">
        <v>46</v>
      </c>
      <c r="AK74" s="76" t="s">
        <v>548</v>
      </c>
    </row>
    <row r="75" spans="1:37">
      <c r="A75" s="78">
        <v>3209</v>
      </c>
      <c r="B75" s="67">
        <v>45848.499826388899</v>
      </c>
      <c r="C75" s="67">
        <v>45848.503888888903</v>
      </c>
      <c r="D75" s="68" t="s">
        <v>37</v>
      </c>
      <c r="E75" s="68"/>
      <c r="F75" s="67"/>
      <c r="G75" s="68" t="s">
        <v>38</v>
      </c>
      <c r="H75" s="68" t="s">
        <v>55</v>
      </c>
      <c r="I75" s="68" t="s">
        <v>45</v>
      </c>
      <c r="J75" s="69">
        <v>45848</v>
      </c>
      <c r="K75" s="68" t="s">
        <v>57</v>
      </c>
      <c r="L75" s="68" t="s">
        <v>222</v>
      </c>
      <c r="M75" s="68" t="s">
        <v>40</v>
      </c>
      <c r="N75" s="70">
        <v>1010061614</v>
      </c>
      <c r="O75" s="70">
        <v>1010061614</v>
      </c>
      <c r="P75" s="68" t="s">
        <v>223</v>
      </c>
      <c r="Q75" s="70">
        <v>900466827</v>
      </c>
      <c r="R75" s="68" t="s">
        <v>549</v>
      </c>
      <c r="S75" s="68" t="s">
        <v>41</v>
      </c>
      <c r="T75" s="70">
        <v>3181148163</v>
      </c>
      <c r="U75" s="68" t="s">
        <v>550</v>
      </c>
      <c r="V75" s="68" t="s">
        <v>551</v>
      </c>
      <c r="W75" s="70">
        <v>3</v>
      </c>
      <c r="X75" s="70">
        <v>4</v>
      </c>
      <c r="Y75" s="70">
        <v>3</v>
      </c>
      <c r="Z75" s="70">
        <v>4</v>
      </c>
      <c r="AA75" s="70">
        <v>3</v>
      </c>
      <c r="AB75" s="70">
        <v>4</v>
      </c>
      <c r="AC75" s="70">
        <v>3</v>
      </c>
      <c r="AD75" s="70">
        <v>3</v>
      </c>
      <c r="AE75" s="70">
        <v>4</v>
      </c>
      <c r="AF75" s="70">
        <v>4</v>
      </c>
      <c r="AG75" s="70">
        <v>3</v>
      </c>
      <c r="AH75" s="70">
        <v>4</v>
      </c>
      <c r="AI75" s="68" t="s">
        <v>43</v>
      </c>
      <c r="AJ75" s="68" t="s">
        <v>55</v>
      </c>
      <c r="AK75" s="71" t="s">
        <v>162</v>
      </c>
    </row>
    <row r="76" spans="1:37">
      <c r="A76" s="79">
        <v>3210</v>
      </c>
      <c r="B76" s="72">
        <v>45848.496840277803</v>
      </c>
      <c r="C76" s="72">
        <v>45848.504560185203</v>
      </c>
      <c r="D76" s="73" t="s">
        <v>37</v>
      </c>
      <c r="E76" s="73"/>
      <c r="F76" s="72"/>
      <c r="G76" s="73" t="s">
        <v>38</v>
      </c>
      <c r="H76" s="73" t="s">
        <v>55</v>
      </c>
      <c r="I76" s="73" t="s">
        <v>45</v>
      </c>
      <c r="J76" s="74">
        <v>45848</v>
      </c>
      <c r="K76" s="73" t="s">
        <v>552</v>
      </c>
      <c r="L76" s="73" t="s">
        <v>553</v>
      </c>
      <c r="M76" s="73" t="s">
        <v>40</v>
      </c>
      <c r="N76" s="75">
        <v>1032450388</v>
      </c>
      <c r="O76" s="75">
        <v>1032450388</v>
      </c>
      <c r="P76" s="73" t="s">
        <v>554</v>
      </c>
      <c r="Q76" s="75">
        <v>800129799</v>
      </c>
      <c r="R76" s="73" t="s">
        <v>555</v>
      </c>
      <c r="S76" s="68" t="s">
        <v>41</v>
      </c>
      <c r="T76" s="75">
        <v>3152444038</v>
      </c>
      <c r="U76" s="73" t="s">
        <v>185</v>
      </c>
      <c r="V76" s="73" t="s">
        <v>255</v>
      </c>
      <c r="W76" s="75">
        <v>4</v>
      </c>
      <c r="X76" s="75">
        <v>4</v>
      </c>
      <c r="Y76" s="75">
        <v>4</v>
      </c>
      <c r="Z76" s="75">
        <v>4</v>
      </c>
      <c r="AA76" s="75">
        <v>4</v>
      </c>
      <c r="AB76" s="75">
        <v>4</v>
      </c>
      <c r="AC76" s="75">
        <v>4</v>
      </c>
      <c r="AD76" s="75">
        <v>4</v>
      </c>
      <c r="AE76" s="75">
        <v>4</v>
      </c>
      <c r="AF76" s="75">
        <v>4</v>
      </c>
      <c r="AG76" s="75">
        <v>4</v>
      </c>
      <c r="AH76" s="75">
        <v>4</v>
      </c>
      <c r="AI76" s="73" t="s">
        <v>59</v>
      </c>
      <c r="AJ76" s="73" t="s">
        <v>84</v>
      </c>
      <c r="AK76" s="76" t="s">
        <v>59</v>
      </c>
    </row>
    <row r="77" spans="1:37">
      <c r="A77" s="78">
        <v>3211</v>
      </c>
      <c r="B77" s="67">
        <v>45848.502615740697</v>
      </c>
      <c r="C77" s="67">
        <v>45848.504861111098</v>
      </c>
      <c r="D77" s="68" t="s">
        <v>37</v>
      </c>
      <c r="E77" s="68"/>
      <c r="F77" s="67"/>
      <c r="G77" s="68" t="s">
        <v>38</v>
      </c>
      <c r="H77" s="68" t="s">
        <v>55</v>
      </c>
      <c r="I77" s="68" t="s">
        <v>220</v>
      </c>
      <c r="J77" s="69">
        <v>45848</v>
      </c>
      <c r="K77" s="68" t="s">
        <v>556</v>
      </c>
      <c r="L77" s="68" t="s">
        <v>557</v>
      </c>
      <c r="M77" s="68" t="s">
        <v>40</v>
      </c>
      <c r="N77" s="70">
        <v>80082416</v>
      </c>
      <c r="O77" s="70">
        <v>80082416</v>
      </c>
      <c r="P77" s="68" t="s">
        <v>184</v>
      </c>
      <c r="Q77" s="70">
        <v>860029924</v>
      </c>
      <c r="R77" s="68" t="s">
        <v>558</v>
      </c>
      <c r="S77" s="68" t="s">
        <v>41</v>
      </c>
      <c r="T77" s="70">
        <v>3176714033</v>
      </c>
      <c r="U77" s="68" t="s">
        <v>559</v>
      </c>
      <c r="V77" s="68" t="s">
        <v>277</v>
      </c>
      <c r="W77" s="70">
        <v>4</v>
      </c>
      <c r="X77" s="70">
        <v>4</v>
      </c>
      <c r="Y77" s="70">
        <v>4</v>
      </c>
      <c r="Z77" s="70">
        <v>4</v>
      </c>
      <c r="AA77" s="70">
        <v>4</v>
      </c>
      <c r="AB77" s="70">
        <v>4</v>
      </c>
      <c r="AC77" s="70">
        <v>4</v>
      </c>
      <c r="AD77" s="70">
        <v>4</v>
      </c>
      <c r="AE77" s="70">
        <v>4</v>
      </c>
      <c r="AF77" s="70">
        <v>4</v>
      </c>
      <c r="AG77" s="70">
        <v>4</v>
      </c>
      <c r="AH77" s="70">
        <v>4</v>
      </c>
      <c r="AI77" s="68" t="s">
        <v>48</v>
      </c>
      <c r="AJ77" s="68" t="s">
        <v>51</v>
      </c>
      <c r="AK77" s="71" t="s">
        <v>560</v>
      </c>
    </row>
    <row r="78" spans="1:37">
      <c r="A78" s="79">
        <v>3212</v>
      </c>
      <c r="B78" s="72">
        <v>45848.499699074098</v>
      </c>
      <c r="C78" s="72">
        <v>45848.506168981497</v>
      </c>
      <c r="D78" s="73" t="s">
        <v>37</v>
      </c>
      <c r="E78" s="73"/>
      <c r="F78" s="72"/>
      <c r="G78" s="73" t="s">
        <v>38</v>
      </c>
      <c r="H78" s="73" t="s">
        <v>55</v>
      </c>
      <c r="I78" s="73" t="s">
        <v>45</v>
      </c>
      <c r="J78" s="74">
        <v>45848</v>
      </c>
      <c r="K78" s="73" t="s">
        <v>561</v>
      </c>
      <c r="L78" s="73" t="s">
        <v>562</v>
      </c>
      <c r="M78" s="73" t="s">
        <v>40</v>
      </c>
      <c r="N78" s="75">
        <v>1024601475</v>
      </c>
      <c r="O78" s="75">
        <v>1024601475</v>
      </c>
      <c r="P78" s="73" t="s">
        <v>563</v>
      </c>
      <c r="Q78" s="75">
        <v>900261398</v>
      </c>
      <c r="R78" s="73" t="s">
        <v>564</v>
      </c>
      <c r="S78" s="68" t="s">
        <v>41</v>
      </c>
      <c r="T78" s="75">
        <v>3214686825</v>
      </c>
      <c r="U78" s="73" t="s">
        <v>565</v>
      </c>
      <c r="V78" s="73" t="s">
        <v>255</v>
      </c>
      <c r="W78" s="75">
        <v>4</v>
      </c>
      <c r="X78" s="75">
        <v>3</v>
      </c>
      <c r="Y78" s="75">
        <v>3</v>
      </c>
      <c r="Z78" s="75">
        <v>3</v>
      </c>
      <c r="AA78" s="75">
        <v>4</v>
      </c>
      <c r="AB78" s="75">
        <v>3</v>
      </c>
      <c r="AC78" s="75">
        <v>4</v>
      </c>
      <c r="AD78" s="75">
        <v>4</v>
      </c>
      <c r="AE78" s="75">
        <v>4</v>
      </c>
      <c r="AF78" s="75">
        <v>3</v>
      </c>
      <c r="AG78" s="75">
        <v>4</v>
      </c>
      <c r="AH78" s="75">
        <v>4</v>
      </c>
      <c r="AI78" s="73" t="s">
        <v>59</v>
      </c>
      <c r="AJ78" s="73" t="s">
        <v>60</v>
      </c>
      <c r="AK78" s="76" t="s">
        <v>59</v>
      </c>
    </row>
    <row r="79" spans="1:37">
      <c r="A79" s="78">
        <v>3213</v>
      </c>
      <c r="B79" s="67">
        <v>45848.503194444398</v>
      </c>
      <c r="C79" s="67">
        <v>45848.5079513889</v>
      </c>
      <c r="D79" s="68" t="s">
        <v>37</v>
      </c>
      <c r="E79" s="68"/>
      <c r="F79" s="67"/>
      <c r="G79" s="68" t="s">
        <v>38</v>
      </c>
      <c r="H79" s="68" t="s">
        <v>55</v>
      </c>
      <c r="I79" s="68" t="s">
        <v>45</v>
      </c>
      <c r="J79" s="69">
        <v>45848</v>
      </c>
      <c r="K79" s="68" t="s">
        <v>566</v>
      </c>
      <c r="L79" s="68" t="s">
        <v>567</v>
      </c>
      <c r="M79" s="68" t="s">
        <v>40</v>
      </c>
      <c r="N79" s="70">
        <v>1109299231</v>
      </c>
      <c r="O79" s="70">
        <v>1109299231</v>
      </c>
      <c r="P79" s="68" t="s">
        <v>568</v>
      </c>
      <c r="Q79" s="70">
        <v>900294949</v>
      </c>
      <c r="R79" s="68" t="s">
        <v>569</v>
      </c>
      <c r="S79" s="68" t="s">
        <v>41</v>
      </c>
      <c r="T79" s="70">
        <v>3145044111</v>
      </c>
      <c r="U79" s="68" t="s">
        <v>570</v>
      </c>
      <c r="V79" s="68" t="s">
        <v>277</v>
      </c>
      <c r="W79" s="70">
        <v>4</v>
      </c>
      <c r="X79" s="70">
        <v>4</v>
      </c>
      <c r="Y79" s="70">
        <v>4</v>
      </c>
      <c r="Z79" s="70">
        <v>4</v>
      </c>
      <c r="AA79" s="70">
        <v>4</v>
      </c>
      <c r="AB79" s="70">
        <v>4</v>
      </c>
      <c r="AC79" s="70">
        <v>4</v>
      </c>
      <c r="AD79" s="70">
        <v>4</v>
      </c>
      <c r="AE79" s="70">
        <v>4</v>
      </c>
      <c r="AF79" s="70">
        <v>4</v>
      </c>
      <c r="AG79" s="70">
        <v>4</v>
      </c>
      <c r="AH79" s="70">
        <v>4</v>
      </c>
      <c r="AI79" s="68" t="s">
        <v>48</v>
      </c>
      <c r="AJ79" s="68" t="s">
        <v>54</v>
      </c>
      <c r="AK79" s="71" t="s">
        <v>48</v>
      </c>
    </row>
    <row r="80" spans="1:37">
      <c r="A80" s="79">
        <v>3214</v>
      </c>
      <c r="B80" s="72">
        <v>45848.497418981497</v>
      </c>
      <c r="C80" s="72">
        <v>45848.509756944397</v>
      </c>
      <c r="D80" s="73" t="s">
        <v>37</v>
      </c>
      <c r="E80" s="73"/>
      <c r="F80" s="72"/>
      <c r="G80" s="73" t="s">
        <v>38</v>
      </c>
      <c r="H80" s="73" t="s">
        <v>55</v>
      </c>
      <c r="I80" s="73" t="s">
        <v>45</v>
      </c>
      <c r="J80" s="74">
        <v>45848</v>
      </c>
      <c r="K80" s="73" t="s">
        <v>571</v>
      </c>
      <c r="L80" s="73" t="s">
        <v>572</v>
      </c>
      <c r="M80" s="73" t="s">
        <v>40</v>
      </c>
      <c r="N80" s="75">
        <v>52182634</v>
      </c>
      <c r="O80" s="75">
        <v>52182634</v>
      </c>
      <c r="P80" s="73" t="s">
        <v>573</v>
      </c>
      <c r="Q80" s="75">
        <v>860514752</v>
      </c>
      <c r="R80" s="73" t="s">
        <v>574</v>
      </c>
      <c r="S80" s="68" t="s">
        <v>41</v>
      </c>
      <c r="T80" s="75">
        <v>6190311</v>
      </c>
      <c r="U80" s="73" t="s">
        <v>575</v>
      </c>
      <c r="V80" s="73" t="s">
        <v>244</v>
      </c>
      <c r="W80" s="75">
        <v>4</v>
      </c>
      <c r="X80" s="75">
        <v>4</v>
      </c>
      <c r="Y80" s="75">
        <v>4</v>
      </c>
      <c r="Z80" s="75">
        <v>4</v>
      </c>
      <c r="AA80" s="75">
        <v>3</v>
      </c>
      <c r="AB80" s="75">
        <v>4</v>
      </c>
      <c r="AC80" s="75">
        <v>4</v>
      </c>
      <c r="AD80" s="75">
        <v>4</v>
      </c>
      <c r="AE80" s="75">
        <v>4</v>
      </c>
      <c r="AF80" s="75">
        <v>4</v>
      </c>
      <c r="AG80" s="75">
        <v>4</v>
      </c>
      <c r="AH80" s="75">
        <v>4</v>
      </c>
      <c r="AI80" s="73" t="s">
        <v>576</v>
      </c>
      <c r="AJ80" s="73" t="s">
        <v>46</v>
      </c>
      <c r="AK80" s="76" t="s">
        <v>577</v>
      </c>
    </row>
    <row r="81" spans="1:37">
      <c r="A81" s="78">
        <v>3215</v>
      </c>
      <c r="B81" s="67">
        <v>45848.499814814801</v>
      </c>
      <c r="C81" s="67">
        <v>45848.570081018501</v>
      </c>
      <c r="D81" s="68" t="s">
        <v>37</v>
      </c>
      <c r="E81" s="68"/>
      <c r="F81" s="67"/>
      <c r="G81" s="68" t="s">
        <v>38</v>
      </c>
      <c r="H81" s="68" t="s">
        <v>55</v>
      </c>
      <c r="I81" s="68" t="s">
        <v>45</v>
      </c>
      <c r="J81" s="69">
        <v>45848</v>
      </c>
      <c r="K81" s="68" t="s">
        <v>578</v>
      </c>
      <c r="L81" s="68" t="s">
        <v>579</v>
      </c>
      <c r="M81" s="68" t="s">
        <v>40</v>
      </c>
      <c r="N81" s="70">
        <v>52757620</v>
      </c>
      <c r="O81" s="70">
        <v>52757620</v>
      </c>
      <c r="P81" s="68" t="s">
        <v>580</v>
      </c>
      <c r="Q81" s="70">
        <v>900699359</v>
      </c>
      <c r="R81" s="68" t="s">
        <v>581</v>
      </c>
      <c r="S81" s="68" t="s">
        <v>41</v>
      </c>
      <c r="T81" s="70">
        <v>3166916623</v>
      </c>
      <c r="U81" s="68" t="s">
        <v>582</v>
      </c>
      <c r="V81" s="68" t="s">
        <v>244</v>
      </c>
      <c r="W81" s="70">
        <v>4</v>
      </c>
      <c r="X81" s="70">
        <v>4</v>
      </c>
      <c r="Y81" s="70">
        <v>4</v>
      </c>
      <c r="Z81" s="70">
        <v>4</v>
      </c>
      <c r="AA81" s="70">
        <v>4</v>
      </c>
      <c r="AB81" s="70">
        <v>4</v>
      </c>
      <c r="AC81" s="70">
        <v>4</v>
      </c>
      <c r="AD81" s="70">
        <v>4</v>
      </c>
      <c r="AE81" s="70">
        <v>4</v>
      </c>
      <c r="AF81" s="70">
        <v>4</v>
      </c>
      <c r="AG81" s="70">
        <v>4</v>
      </c>
      <c r="AH81" s="70">
        <v>4</v>
      </c>
      <c r="AI81" s="68" t="s">
        <v>583</v>
      </c>
      <c r="AJ81" s="68" t="s">
        <v>46</v>
      </c>
      <c r="AK81" s="71" t="s">
        <v>54</v>
      </c>
    </row>
    <row r="83" spans="1:37" ht="51">
      <c r="U83" s="1"/>
      <c r="V83" s="2"/>
      <c r="W83" s="3" t="s">
        <v>132</v>
      </c>
      <c r="X83" s="3" t="s">
        <v>132</v>
      </c>
      <c r="Y83" s="4" t="s">
        <v>133</v>
      </c>
      <c r="Z83" s="4" t="s">
        <v>133</v>
      </c>
      <c r="AA83" s="5" t="s">
        <v>134</v>
      </c>
      <c r="AB83" s="5" t="s">
        <v>134</v>
      </c>
      <c r="AC83" s="5" t="s">
        <v>134</v>
      </c>
      <c r="AD83" s="5" t="s">
        <v>134</v>
      </c>
      <c r="AE83" s="3" t="s">
        <v>132</v>
      </c>
      <c r="AF83" s="4" t="s">
        <v>133</v>
      </c>
      <c r="AG83" s="6" t="s">
        <v>135</v>
      </c>
      <c r="AH83" s="7" t="s">
        <v>53</v>
      </c>
      <c r="AI83" s="1"/>
      <c r="AJ83" s="1"/>
      <c r="AK83" s="1"/>
    </row>
    <row r="84" spans="1:37" ht="66" customHeight="1">
      <c r="U84" s="8" t="s">
        <v>136</v>
      </c>
      <c r="V84" s="9"/>
      <c r="W84" s="10" t="s">
        <v>22</v>
      </c>
      <c r="X84" s="10" t="s">
        <v>23</v>
      </c>
      <c r="Y84" s="11" t="s">
        <v>24</v>
      </c>
      <c r="Z84" s="11" t="s">
        <v>25</v>
      </c>
      <c r="AA84" s="12" t="s">
        <v>26</v>
      </c>
      <c r="AB84" s="12" t="s">
        <v>27</v>
      </c>
      <c r="AC84" s="12" t="s">
        <v>28</v>
      </c>
      <c r="AD84" s="12" t="s">
        <v>29</v>
      </c>
      <c r="AE84" s="10" t="s">
        <v>30</v>
      </c>
      <c r="AF84" s="11" t="s">
        <v>31</v>
      </c>
      <c r="AG84" s="13" t="s">
        <v>32</v>
      </c>
      <c r="AH84" s="14" t="s">
        <v>137</v>
      </c>
      <c r="AI84" s="15" t="s">
        <v>138</v>
      </c>
      <c r="AJ84" s="16" t="s">
        <v>139</v>
      </c>
      <c r="AK84" s="17" t="s">
        <v>140</v>
      </c>
    </row>
    <row r="85" spans="1:37" ht="15.75" customHeight="1">
      <c r="M85" s="62" t="s">
        <v>8</v>
      </c>
      <c r="N85" t="s">
        <v>141</v>
      </c>
      <c r="U85" s="18" t="s">
        <v>142</v>
      </c>
      <c r="V85" s="19">
        <v>4</v>
      </c>
      <c r="W85" s="20">
        <f>COUNTIF(W2:W81,4)</f>
        <v>56</v>
      </c>
      <c r="X85" s="20">
        <f t="shared" ref="X85:AH85" si="0">COUNTIF(X2:X81,4)</f>
        <v>58</v>
      </c>
      <c r="Y85" s="20">
        <f t="shared" si="0"/>
        <v>55</v>
      </c>
      <c r="Z85" s="20">
        <f t="shared" si="0"/>
        <v>60</v>
      </c>
      <c r="AA85" s="20">
        <f t="shared" si="0"/>
        <v>56</v>
      </c>
      <c r="AB85" s="20">
        <f t="shared" si="0"/>
        <v>61</v>
      </c>
      <c r="AC85" s="20">
        <f t="shared" si="0"/>
        <v>63</v>
      </c>
      <c r="AD85" s="20">
        <f t="shared" si="0"/>
        <v>55</v>
      </c>
      <c r="AE85" s="20">
        <f t="shared" si="0"/>
        <v>61</v>
      </c>
      <c r="AF85" s="20">
        <f t="shared" si="0"/>
        <v>59</v>
      </c>
      <c r="AG85" s="20">
        <f t="shared" si="0"/>
        <v>57</v>
      </c>
      <c r="AH85" s="20">
        <f t="shared" si="0"/>
        <v>62</v>
      </c>
      <c r="AI85" s="21">
        <f>SUM(W85:AH85)</f>
        <v>703</v>
      </c>
      <c r="AJ85" s="22">
        <v>100</v>
      </c>
      <c r="AK85" s="23">
        <f>AI85*AJ85</f>
        <v>70300</v>
      </c>
    </row>
    <row r="86" spans="1:37" ht="18.75">
      <c r="M86" t="s">
        <v>76</v>
      </c>
      <c r="N86">
        <v>1</v>
      </c>
      <c r="U86" s="24" t="s">
        <v>143</v>
      </c>
      <c r="V86" s="25">
        <v>3</v>
      </c>
      <c r="W86" s="20">
        <f>COUNTIF(W2:W81,3)</f>
        <v>24</v>
      </c>
      <c r="X86" s="20">
        <f t="shared" ref="X86:AH86" si="1">COUNTIF(X2:X81,3)</f>
        <v>21</v>
      </c>
      <c r="Y86" s="20">
        <f t="shared" si="1"/>
        <v>24</v>
      </c>
      <c r="Z86" s="20">
        <f t="shared" si="1"/>
        <v>20</v>
      </c>
      <c r="AA86" s="20">
        <f t="shared" si="1"/>
        <v>23</v>
      </c>
      <c r="AB86" s="20">
        <f t="shared" si="1"/>
        <v>19</v>
      </c>
      <c r="AC86" s="20">
        <f t="shared" si="1"/>
        <v>16</v>
      </c>
      <c r="AD86" s="20">
        <f t="shared" si="1"/>
        <v>25</v>
      </c>
      <c r="AE86" s="20">
        <f t="shared" si="1"/>
        <v>18</v>
      </c>
      <c r="AF86" s="20">
        <f t="shared" si="1"/>
        <v>20</v>
      </c>
      <c r="AG86" s="20">
        <f t="shared" si="1"/>
        <v>22</v>
      </c>
      <c r="AH86" s="20">
        <f t="shared" si="1"/>
        <v>18</v>
      </c>
      <c r="AI86" s="26">
        <f>SUM(W86:AH86)</f>
        <v>250</v>
      </c>
      <c r="AJ86" s="27">
        <v>80</v>
      </c>
      <c r="AK86" s="28">
        <f>AI86*AJ86</f>
        <v>20000</v>
      </c>
    </row>
    <row r="87" spans="1:37" ht="18.75">
      <c r="M87" t="s">
        <v>220</v>
      </c>
      <c r="N87">
        <v>1</v>
      </c>
      <c r="U87" s="29" t="s">
        <v>144</v>
      </c>
      <c r="V87" s="30">
        <v>2</v>
      </c>
      <c r="W87" s="20">
        <f>COUNTIF(W2:W81,2)</f>
        <v>0</v>
      </c>
      <c r="X87" s="20">
        <f t="shared" ref="X87:AH87" si="2">COUNTIF(X2:X81,2)</f>
        <v>0</v>
      </c>
      <c r="Y87" s="20">
        <f t="shared" si="2"/>
        <v>0</v>
      </c>
      <c r="Z87" s="20">
        <f t="shared" si="2"/>
        <v>0</v>
      </c>
      <c r="AA87" s="20">
        <f t="shared" si="2"/>
        <v>0</v>
      </c>
      <c r="AB87" s="20">
        <f t="shared" si="2"/>
        <v>0</v>
      </c>
      <c r="AC87" s="20">
        <f t="shared" si="2"/>
        <v>0</v>
      </c>
      <c r="AD87" s="20">
        <f t="shared" si="2"/>
        <v>0</v>
      </c>
      <c r="AE87" s="20">
        <f t="shared" si="2"/>
        <v>0</v>
      </c>
      <c r="AF87" s="20">
        <f t="shared" si="2"/>
        <v>0</v>
      </c>
      <c r="AG87" s="20">
        <f t="shared" si="2"/>
        <v>0</v>
      </c>
      <c r="AH87" s="20">
        <f t="shared" si="2"/>
        <v>0</v>
      </c>
      <c r="AI87" s="31">
        <f>SUM(W87:AH87)</f>
        <v>0</v>
      </c>
      <c r="AJ87" s="32">
        <v>50</v>
      </c>
      <c r="AK87" s="23">
        <f>AI87*AJ87</f>
        <v>0</v>
      </c>
    </row>
    <row r="88" spans="1:37" ht="24">
      <c r="M88" t="s">
        <v>45</v>
      </c>
      <c r="N88">
        <v>70</v>
      </c>
      <c r="U88" s="33" t="s">
        <v>145</v>
      </c>
      <c r="V88" s="34">
        <v>1</v>
      </c>
      <c r="W88" s="20">
        <f>COUNTIF(W2:W81,1)</f>
        <v>0</v>
      </c>
      <c r="X88" s="20">
        <f t="shared" ref="X88:AH88" si="3">COUNTIF(X2:X81,1)</f>
        <v>1</v>
      </c>
      <c r="Y88" s="20">
        <f t="shared" si="3"/>
        <v>1</v>
      </c>
      <c r="Z88" s="20">
        <f t="shared" si="3"/>
        <v>0</v>
      </c>
      <c r="AA88" s="20">
        <f t="shared" si="3"/>
        <v>1</v>
      </c>
      <c r="AB88" s="20">
        <f t="shared" si="3"/>
        <v>0</v>
      </c>
      <c r="AC88" s="20">
        <f t="shared" si="3"/>
        <v>1</v>
      </c>
      <c r="AD88" s="20">
        <f t="shared" si="3"/>
        <v>0</v>
      </c>
      <c r="AE88" s="20">
        <f t="shared" si="3"/>
        <v>1</v>
      </c>
      <c r="AF88" s="20">
        <f t="shared" si="3"/>
        <v>1</v>
      </c>
      <c r="AG88" s="20">
        <f t="shared" si="3"/>
        <v>1</v>
      </c>
      <c r="AH88" s="20">
        <f t="shared" si="3"/>
        <v>0</v>
      </c>
      <c r="AI88" s="26">
        <f>SUM(W88:AH88)</f>
        <v>7</v>
      </c>
      <c r="AJ88" s="35">
        <v>30</v>
      </c>
      <c r="AK88" s="28">
        <f>AI88*AJ88</f>
        <v>210</v>
      </c>
    </row>
    <row r="89" spans="1:37" ht="24">
      <c r="M89" t="s">
        <v>39</v>
      </c>
      <c r="N89">
        <v>5</v>
      </c>
      <c r="U89" s="1"/>
      <c r="V89" s="36" t="s">
        <v>146</v>
      </c>
      <c r="W89" s="37">
        <f>SUM(W85:W88)</f>
        <v>80</v>
      </c>
      <c r="X89" s="37">
        <f>SUM(X85:X88)</f>
        <v>80</v>
      </c>
      <c r="Y89" s="37">
        <f>SUM(Y85:Y88)</f>
        <v>80</v>
      </c>
      <c r="Z89" s="37">
        <f>SUM(Y85:Y88)</f>
        <v>80</v>
      </c>
      <c r="AA89" s="37">
        <f>SUM(AA85:AA88)</f>
        <v>80</v>
      </c>
      <c r="AB89" s="37">
        <f>SUM(AA85:AA88)</f>
        <v>80</v>
      </c>
      <c r="AC89" s="37">
        <f t="shared" ref="AC89:AH89" si="4">SUM(AC85:AC88)</f>
        <v>80</v>
      </c>
      <c r="AD89" s="37">
        <f t="shared" si="4"/>
        <v>80</v>
      </c>
      <c r="AE89" s="37">
        <f t="shared" si="4"/>
        <v>80</v>
      </c>
      <c r="AF89" s="37">
        <f t="shared" si="4"/>
        <v>80</v>
      </c>
      <c r="AG89" s="37">
        <f t="shared" si="4"/>
        <v>80</v>
      </c>
      <c r="AH89" s="37">
        <f t="shared" si="4"/>
        <v>80</v>
      </c>
      <c r="AI89" s="38">
        <v>2376</v>
      </c>
      <c r="AJ89" s="39" t="s">
        <v>147</v>
      </c>
      <c r="AK89" s="40">
        <f>SUM(AK85:AK88)</f>
        <v>90510</v>
      </c>
    </row>
    <row r="90" spans="1:37" ht="24">
      <c r="M90" t="s">
        <v>50</v>
      </c>
      <c r="N90">
        <v>3</v>
      </c>
      <c r="U90" s="1"/>
      <c r="V90" s="1"/>
      <c r="W90" s="41"/>
      <c r="X90" s="42"/>
      <c r="Y90" s="41"/>
      <c r="Z90" s="41"/>
      <c r="AA90" s="41"/>
      <c r="AB90" s="41"/>
      <c r="AC90" s="41"/>
      <c r="AD90" s="41"/>
      <c r="AE90" s="41"/>
      <c r="AF90" s="41"/>
      <c r="AG90" s="42"/>
      <c r="AH90" s="42"/>
      <c r="AI90" s="38">
        <v>2914</v>
      </c>
      <c r="AJ90" s="43" t="s">
        <v>148</v>
      </c>
      <c r="AK90" s="40">
        <f>COUNT(#REF!)</f>
        <v>0</v>
      </c>
    </row>
    <row r="91" spans="1:37" ht="33.75">
      <c r="M91" t="s">
        <v>149</v>
      </c>
      <c r="U91" s="1"/>
      <c r="V91" s="1"/>
      <c r="W91" s="41"/>
      <c r="X91" s="42"/>
      <c r="Y91" s="41"/>
      <c r="Z91" s="41"/>
      <c r="AA91" s="41"/>
      <c r="AB91" s="41"/>
      <c r="AC91" s="41"/>
      <c r="AD91" s="41"/>
      <c r="AE91" s="41"/>
      <c r="AF91" s="41"/>
      <c r="AG91" s="41"/>
      <c r="AH91" s="42"/>
      <c r="AI91" s="44"/>
      <c r="AJ91" s="45" t="s">
        <v>150</v>
      </c>
      <c r="AK91" s="46">
        <v>100</v>
      </c>
    </row>
    <row r="92" spans="1:37">
      <c r="M92" t="s">
        <v>151</v>
      </c>
      <c r="N92">
        <v>80</v>
      </c>
      <c r="U92" s="44"/>
      <c r="V92" s="44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4"/>
      <c r="AJ92" s="44"/>
      <c r="AK92" s="44"/>
    </row>
    <row r="93" spans="1:37">
      <c r="U93" s="44"/>
      <c r="V93" s="44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4"/>
      <c r="AJ93" s="44"/>
      <c r="AK93" s="44"/>
    </row>
    <row r="94" spans="1:37">
      <c r="U94" s="44"/>
      <c r="V94" s="44" t="s">
        <v>152</v>
      </c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4"/>
      <c r="AJ94" s="44"/>
      <c r="AK94" s="44"/>
    </row>
    <row r="95" spans="1:37">
      <c r="M95" t="s">
        <v>173</v>
      </c>
      <c r="N95" s="63">
        <v>0.99250000000000005</v>
      </c>
      <c r="U95" s="44"/>
      <c r="V95" s="47"/>
      <c r="W95" s="47" t="s">
        <v>97</v>
      </c>
      <c r="X95" s="47" t="s">
        <v>153</v>
      </c>
      <c r="Y95" s="47" t="s">
        <v>154</v>
      </c>
      <c r="Z95" s="48" t="s">
        <v>155</v>
      </c>
      <c r="AA95" s="42"/>
      <c r="AB95" s="42"/>
      <c r="AC95" s="42"/>
      <c r="AD95" s="42"/>
      <c r="AE95" s="42"/>
      <c r="AF95" s="42"/>
      <c r="AG95" s="42"/>
      <c r="AH95" s="42"/>
      <c r="AI95" s="44"/>
      <c r="AJ95" s="44"/>
      <c r="AK95" s="44"/>
    </row>
    <row r="96" spans="1:37" ht="49.5">
      <c r="M96" t="s">
        <v>174</v>
      </c>
      <c r="N96" s="64">
        <v>0.71</v>
      </c>
      <c r="U96" s="44"/>
      <c r="V96" s="49" t="s">
        <v>134</v>
      </c>
      <c r="W96" s="60">
        <f>SUM(AA85:AD85)/4</f>
        <v>58.75</v>
      </c>
      <c r="X96" s="61">
        <f>SUM(AA86:AD86)/4</f>
        <v>20.75</v>
      </c>
      <c r="Y96" s="61">
        <f>SUM(AA87:AD87)/4</f>
        <v>0</v>
      </c>
      <c r="Z96" s="61">
        <f>SUM(AA88:AD88)/4</f>
        <v>0.5</v>
      </c>
      <c r="AA96" s="50">
        <f t="shared" ref="AA96:AA102" si="5">SUM(W96:Z96)</f>
        <v>80</v>
      </c>
      <c r="AB96" s="42"/>
      <c r="AC96" s="42"/>
      <c r="AD96" s="42"/>
      <c r="AE96" s="42"/>
      <c r="AF96" s="42"/>
      <c r="AG96" s="42"/>
      <c r="AH96" s="42"/>
      <c r="AI96" s="44"/>
      <c r="AJ96" s="44"/>
      <c r="AK96" s="44"/>
    </row>
    <row r="97" spans="13:37" ht="33">
      <c r="M97" t="s">
        <v>156</v>
      </c>
      <c r="N97" s="64">
        <v>0.73</v>
      </c>
      <c r="U97" s="44"/>
      <c r="V97" s="51" t="s">
        <v>135</v>
      </c>
      <c r="W97" s="52">
        <f>AG85</f>
        <v>57</v>
      </c>
      <c r="X97" s="52">
        <f>AG86</f>
        <v>22</v>
      </c>
      <c r="Y97" s="52">
        <f>AG87</f>
        <v>0</v>
      </c>
      <c r="Z97" s="52">
        <f>AG88</f>
        <v>1</v>
      </c>
      <c r="AA97" s="42">
        <f t="shared" si="5"/>
        <v>80</v>
      </c>
      <c r="AB97" s="42"/>
      <c r="AC97" s="42"/>
      <c r="AD97" s="42"/>
      <c r="AE97" s="42"/>
      <c r="AF97" s="42"/>
      <c r="AG97" s="42"/>
      <c r="AH97" s="42"/>
      <c r="AI97" s="44"/>
      <c r="AJ97" s="44"/>
      <c r="AK97" s="44"/>
    </row>
    <row r="98" spans="13:37" ht="33">
      <c r="U98" s="44"/>
      <c r="V98" s="53" t="s">
        <v>53</v>
      </c>
      <c r="W98" s="54">
        <f>AH85</f>
        <v>62</v>
      </c>
      <c r="X98" s="54">
        <f>AH86</f>
        <v>18</v>
      </c>
      <c r="Y98" s="54">
        <f>AH87</f>
        <v>0</v>
      </c>
      <c r="Z98" s="54">
        <f>AH88</f>
        <v>0</v>
      </c>
      <c r="AA98" s="42">
        <f>SUM(W98:Z98)</f>
        <v>80</v>
      </c>
      <c r="AB98" s="42"/>
      <c r="AC98" s="42"/>
      <c r="AD98" s="42"/>
      <c r="AE98" s="42"/>
      <c r="AF98" s="42"/>
      <c r="AG98" s="42"/>
      <c r="AH98" s="42"/>
      <c r="AI98" s="44"/>
      <c r="AJ98" s="44"/>
      <c r="AK98" s="44"/>
    </row>
    <row r="99" spans="13:37" ht="51">
      <c r="U99" s="44"/>
      <c r="V99" s="3" t="s">
        <v>132</v>
      </c>
      <c r="W99" s="55">
        <f>(W85+X85+AE85)/3</f>
        <v>58.333333333333336</v>
      </c>
      <c r="X99" s="55">
        <f>(W86+X86+AE86)/3</f>
        <v>21</v>
      </c>
      <c r="Y99" s="55">
        <f>(W87+X87+AE87)/3</f>
        <v>0</v>
      </c>
      <c r="Z99" s="55">
        <f>(W88+X88+AE88)/3</f>
        <v>0.66666666666666663</v>
      </c>
      <c r="AA99" s="56">
        <f>SUM(W99:Z99)</f>
        <v>80.000000000000014</v>
      </c>
      <c r="AB99" s="42"/>
      <c r="AC99" s="42"/>
      <c r="AD99" s="42"/>
      <c r="AE99" s="42"/>
      <c r="AF99" s="42"/>
      <c r="AG99" s="42"/>
      <c r="AH99" s="42"/>
      <c r="AI99" s="44"/>
      <c r="AJ99" s="44"/>
      <c r="AK99" s="44"/>
    </row>
    <row r="100" spans="13:37" ht="25.5">
      <c r="U100" s="44"/>
      <c r="V100" s="4" t="s">
        <v>133</v>
      </c>
      <c r="W100" s="61">
        <f>(Y85+Z85+AF85)/3</f>
        <v>58</v>
      </c>
      <c r="X100" s="60">
        <f>(Y86+Z86+AF86)/3</f>
        <v>21.333333333333332</v>
      </c>
      <c r="Y100" s="60">
        <f>(Y87+Z87+AF87)/3</f>
        <v>0</v>
      </c>
      <c r="Z100" s="60">
        <f>(Y88+Z88+AF88)/3</f>
        <v>0.66666666666666663</v>
      </c>
      <c r="AA100" s="42">
        <f t="shared" si="5"/>
        <v>80</v>
      </c>
      <c r="AB100" s="42"/>
      <c r="AC100" s="42"/>
      <c r="AD100" s="56"/>
      <c r="AE100" s="42"/>
      <c r="AF100" s="42"/>
      <c r="AG100" s="42"/>
      <c r="AH100" s="42"/>
      <c r="AI100" s="44"/>
      <c r="AJ100" s="44"/>
      <c r="AK100" s="44"/>
    </row>
    <row r="101" spans="13:37">
      <c r="U101" s="44"/>
      <c r="V101" s="57" t="s">
        <v>157</v>
      </c>
      <c r="W101" s="80">
        <f>+SUM(W96:W100)</f>
        <v>294.08333333333337</v>
      </c>
      <c r="X101" s="80">
        <f>+SUM(X96:X100)</f>
        <v>103.08333333333333</v>
      </c>
      <c r="Y101" s="58">
        <f>+SUM(Y96:Y100)</f>
        <v>0</v>
      </c>
      <c r="Z101" s="80">
        <f>+SUM(Z96:Z100)</f>
        <v>2.833333333333333</v>
      </c>
      <c r="AA101" s="56">
        <f t="shared" si="5"/>
        <v>400</v>
      </c>
      <c r="AB101" s="42"/>
      <c r="AC101" s="42"/>
      <c r="AD101" s="42"/>
      <c r="AE101" s="42"/>
      <c r="AF101" s="42"/>
      <c r="AG101" s="42"/>
      <c r="AH101" s="42"/>
      <c r="AI101" s="44"/>
      <c r="AJ101" s="44"/>
      <c r="AK101" s="44"/>
    </row>
    <row r="102" spans="13:37">
      <c r="U102" s="44"/>
      <c r="V102" s="44"/>
      <c r="W102" s="42">
        <f>W101/5</f>
        <v>58.816666666666677</v>
      </c>
      <c r="X102" s="59">
        <f>X101/5</f>
        <v>20.616666666666667</v>
      </c>
      <c r="Y102" s="59">
        <f>Y101/5</f>
        <v>0</v>
      </c>
      <c r="Z102" s="42">
        <f>Z101/5</f>
        <v>0.56666666666666665</v>
      </c>
      <c r="AA102" s="42">
        <f t="shared" si="5"/>
        <v>80</v>
      </c>
      <c r="AB102" s="42"/>
      <c r="AC102" s="42"/>
      <c r="AD102" s="42"/>
      <c r="AE102" s="42"/>
      <c r="AF102" s="42"/>
      <c r="AG102" s="42"/>
      <c r="AH102" s="42"/>
      <c r="AI102" s="44"/>
      <c r="AJ102" s="44"/>
      <c r="AK102" s="44"/>
    </row>
  </sheetData>
  <conditionalFormatting sqref="N2:N81">
    <cfRule type="duplicateValues" dxfId="1" priority="1"/>
  </conditionalFormatting>
  <conditionalFormatting sqref="O2:O81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C. SEGURIDAD PTE IPS10-072025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Consultoria Premium Consulting</cp:lastModifiedBy>
  <cp:revision/>
  <dcterms:created xsi:type="dcterms:W3CDTF">2025-06-26T21:06:53Z</dcterms:created>
  <dcterms:modified xsi:type="dcterms:W3CDTF">2025-07-14T16:48:21Z</dcterms:modified>
  <cp:category/>
  <cp:contentStatus/>
</cp:coreProperties>
</file>